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EX" sheetId="1" state="visible" r:id="rId1"/>
    <sheet name="OVERALL_ALL_ALL_2Y" sheetId="2" state="visible" r:id="rId2"/>
    <sheet name="EMP_UG_ALL_2Y_AREA" sheetId="3" state="visible" r:id="rId3"/>
    <sheet name="EMP_PGC_ALL_2Y_AREA" sheetId="4" state="visible" r:id="rId4"/>
    <sheet name="EMP_PGR_ALL_2Y_AREA" sheetId="5" state="visible" r:id="rId5"/>
    <sheet name="EMP_UG_ALL_2Y" sheetId="6" state="visible" r:id="rId6"/>
    <sheet name="EMP_PG_ALL_2Y" sheetId="7" state="visible" r:id="rId7"/>
    <sheet name="EMP_UG_ALL_2Y_DG" sheetId="8" state="visible" r:id="rId8"/>
    <sheet name="EMP_PGC_ALL_2Y_DG" sheetId="9" state="visible" r:id="rId9"/>
    <sheet name="EMP_PGR_ALL_2Y_DG" sheetId="10" state="visible" r:id="rId10"/>
    <sheet name="EMP_UG_ALL_1Y_FURSTUD" sheetId="11" state="visible" r:id="rId11"/>
    <sheet name="EMP_PG_ALL_1Y_FURSTUD" sheetId="12" state="visible" r:id="rId12"/>
    <sheet name="EMP_UG_ALL_2Y_AREA45" sheetId="13" state="visible" r:id="rId13"/>
    <sheet name="EMP_PGC_ALL_2Y_AREA45" sheetId="14" state="visible" r:id="rId14"/>
    <sheet name="EMP_PGR_ALL_2Y_AREA45" sheetId="15" state="visible" r:id="rId15"/>
    <sheet name="EMP_UG_UNI_2Y_AREA" sheetId="16" state="visible" r:id="rId16"/>
    <sheet name="EMP_UG_NUHEI_2Y_AREA" sheetId="17" state="visible" r:id="rId17"/>
    <sheet name="EMP_UG_UNI_2Y_DG" sheetId="18" state="visible" r:id="rId18"/>
    <sheet name="EMP_UG_NUHEI_2Y_DG" sheetId="19" state="visible" r:id="rId19"/>
    <sheet name="EMP_UG_ALL_3Y_PERIOD" sheetId="20" state="visible" r:id="rId20"/>
    <sheet name="EMP_PGC_ALL_3Y_PERIOD" sheetId="21" state="visible" r:id="rId21"/>
    <sheet name="EMP_PGR_ALL_3Y_PERIOD" sheetId="22" state="visible" r:id="rId22"/>
    <sheet name="SAL_UG_ALL_2Y_AREA_SEX" sheetId="23" state="visible" r:id="rId23"/>
    <sheet name="SAL_PGC_ALL_2Y_AREA_SEX" sheetId="24" state="visible" r:id="rId24"/>
    <sheet name="SAL_PGR_ALL_2Y_AREA_SEX" sheetId="25" state="visible" r:id="rId25"/>
    <sheet name="SAL_UG_ALL_2Y_DG" sheetId="26" state="visible" r:id="rId26"/>
    <sheet name="SAL_PGC_ALL_2Y_DG" sheetId="27" state="visible" r:id="rId27"/>
    <sheet name="SAL_PGR_ALL_2Y_DG" sheetId="28" state="visible" r:id="rId28"/>
    <sheet name="SAL_UG_ALL_2Y_AREA45_SEX" sheetId="29" state="visible" r:id="rId29"/>
    <sheet name="SAL_PGC_ALL_2Y_AREA45_SEX" sheetId="30" state="visible" r:id="rId30"/>
    <sheet name="SAL_PGR_ALL_2Y_AREA45_SEX" sheetId="31" state="visible" r:id="rId31"/>
    <sheet name="LF_UG_UNI_1Y" sheetId="32" state="visible" r:id="rId32"/>
    <sheet name="LF_UG_UNI_3Y" sheetId="33" state="visible" r:id="rId33"/>
    <sheet name="LF_PGC_UNI_1Y" sheetId="34" state="visible" r:id="rId34"/>
    <sheet name="LF_PGC_UNI_3Y" sheetId="35" state="visible" r:id="rId35"/>
    <sheet name="LF_PGR_UNI_3Y" sheetId="36" state="visible" r:id="rId36"/>
    <sheet name="LF_UG_NUHEI_3Y" sheetId="37" state="visible" r:id="rId37"/>
    <sheet name="LF_PGC_NUHEI_3Y" sheetId="38" state="visible" r:id="rId38"/>
    <sheet name="LF_UG_UNI_2Y" sheetId="39" state="visible" r:id="rId39"/>
    <sheet name="LF_UG_NUHEI_2Y" sheetId="40" state="visible" r:id="rId40"/>
    <sheet name="PREFMHRS_UG_ALL_1Y_E315" sheetId="41" state="visible" r:id="rId41"/>
    <sheet name="PREFMHRS_PGC_ALL_1Y_E315" sheetId="42" state="visible" r:id="rId42"/>
    <sheet name="PREFMHRS_PGR_ALL_1Y_E315" sheetId="43" state="visible" r:id="rId43"/>
    <sheet name="PARTEMP_UG_ALL_1Y_AREA_SEX" sheetId="44" state="visible" r:id="rId44"/>
    <sheet name="RSNOMORE_UG_ALL_1Y_E315" sheetId="45" state="visible" r:id="rId45"/>
    <sheet name="RSNOMORE_PGC_ALL_1Y_E315" sheetId="46" state="visible" r:id="rId46"/>
    <sheet name="RSNOMORE_PGR_ALL_1Y_E315" sheetId="47" state="visible" r:id="rId47"/>
    <sheet name="RSOVRQ_UG_ALL_1Y" sheetId="48" state="visible" r:id="rId48"/>
    <sheet name="RSOVRQ_PGC_ALL_1Y" sheetId="49" state="visible" r:id="rId49"/>
    <sheet name="RSOVRQ_PGR_ALL_1Y" sheetId="50" state="visible" r:id="rId50"/>
    <sheet name="RSOVRQ_UG_ALL_1Y_AREA" sheetId="51" state="visible" r:id="rId51"/>
    <sheet name="RSOVRQ_PGC_ALL_1Y_AREA" sheetId="52" state="visible" r:id="rId52"/>
    <sheet name="RSOVRQ_PGR_ALL_1Y_AREA" sheetId="53" state="visible" r:id="rId53"/>
    <sheet name="FURSTUD_UG_ALL_1Y_AREA" sheetId="54" state="visible" r:id="rId54"/>
    <sheet name="FURSTUD_PGC_ALL_1Y_AREA" sheetId="55" state="visible" r:id="rId55"/>
    <sheet name="FURSTUD_PGR_ALL_1Y_AREA" sheetId="56" state="visible" r:id="rId56"/>
    <sheet name="FURSTUD_UG_ALL_1Y_FOE" sheetId="57" state="visible" r:id="rId57"/>
    <sheet name="FURSTUD_PGC_ALL_1Y_FOE" sheetId="58" state="visible" r:id="rId58"/>
    <sheet name="FURSTUD_PGR_ALL_1Y_FOE" sheetId="59" state="visible" r:id="rId59"/>
    <sheet name="FURSTUD_UG_ALL_1Y_DG" sheetId="60" state="visible" r:id="rId60"/>
    <sheet name="FURSTUD_PG_ALL_1Y_DG" sheetId="61" state="visible" r:id="rId61"/>
    <sheet name="SAT_UG_ALL_2Y" sheetId="62" state="visible" r:id="rId62"/>
    <sheet name="SAT_PGC_ALL_2Y" sheetId="63" state="visible" r:id="rId63"/>
    <sheet name="SAT_PGR_ALL_2Y" sheetId="64" state="visible" r:id="rId64"/>
    <sheet name="SAT_UG_ALL_2Y_AREA" sheetId="65" state="visible" r:id="rId65"/>
    <sheet name="SAT_PGC_ALL_2Y_AREA" sheetId="66" state="visible" r:id="rId66"/>
    <sheet name="SAT_PGR_ALL_2Y_AREA" sheetId="67" state="visible" r:id="rId67"/>
    <sheet name="SAT_UG_ALL_1Y_DG" sheetId="68" state="visible" r:id="rId68"/>
    <sheet name="SAT_PGC_ALL_1Y_DG" sheetId="69" state="visible" r:id="rId69"/>
    <sheet name="SAT_PGR_ALL_1Y_DG" sheetId="70" state="visible" r:id="rId70"/>
    <sheet name="SAT_UG_UNI_2Y_AREA" sheetId="71" state="visible" r:id="rId71"/>
    <sheet name="SAT_UG_NUHEI_2Y_AREA" sheetId="72" state="visible" r:id="rId72"/>
    <sheet name="SUMMARY_ALL_ALL_1Y" sheetId="73" state="visible" r:id="rId73"/>
    <sheet name="SUMMARY_ALL_ALL_1Y_1P" sheetId="74" state="visible" r:id="rId74"/>
    <sheet name="SUMMARY_ALL_ALL_1Y_2P" sheetId="75" state="visible" r:id="rId75"/>
    <sheet name="SUMMARY_ALL_ALL_1Y_3P" sheetId="76" state="visible" r:id="rId76"/>
    <sheet name="RR_ALL_UNI_1Y" sheetId="77" state="visible" r:id="rId77"/>
    <sheet name="RR_ALL_NUHEI_1Y" sheetId="78" state="visible" r:id="rId78"/>
    <sheet name="RR_UG_ALL_1Y" sheetId="79" state="visible" r:id="rId79"/>
    <sheet name="RR_PGC_ALL_1Y" sheetId="80" state="visible" r:id="rId80"/>
    <sheet name="RR_PGR_ALL_1Y" sheetId="81" state="visible" r:id="rId81"/>
    <sheet name="RR_ALL_ALL_1Y_TYPE" sheetId="82" state="visible" r:id="rId82"/>
    <sheet name="RR_ALL_ALL_1Y_AREA" sheetId="83" state="visible" r:id="rId83"/>
    <sheet name="OCC_UG_ALL_1Y_EMPTYPE" sheetId="84" state="visible" r:id="rId84"/>
    <sheet name="OCC_PG_ALL_1Y_EMPTYPE" sheetId="85" state="visible" r:id="rId85"/>
    <sheet name="OCC_UG_ALL_1Y_AREA45" sheetId="86" state="visible" r:id="rId86"/>
    <sheet name="OCC_UG_UNI_1Y_EMPTYPE" sheetId="87" state="visible" r:id="rId87"/>
    <sheet name="OCC_UG_NUHEI_1Y_EMPTYPE" sheetId="88" state="visible" r:id="rId88"/>
    <sheet name="OCC_UG_UNI_1Y_AREA" sheetId="89" state="visible" r:id="rId89"/>
    <sheet name="BROADOCC_UG_ALL_1Y_EMPTYPE" sheetId="90" state="visible" r:id="rId90"/>
    <sheet name="QUALIMP_UG_ALL_1Y" sheetId="91" state="visible" r:id="rId91"/>
    <sheet name="QUALIMP_PG_ALL_1Y" sheetId="92" state="visible" r:id="rId92"/>
    <sheet name="CRSPREP_UG_ALL_1Y" sheetId="93" state="visible" r:id="rId93"/>
    <sheet name="CRSPREP_PG_ALL_1Y" sheetId="94" state="visible" r:id="rId94"/>
    <sheet name="SPOQSCL_UG_ALL_1Y" sheetId="95" state="visible" r:id="rId95"/>
    <sheet name="SPOQSCL_PG_ALL_1Y" sheetId="96" state="visible" r:id="rId96"/>
    <sheet name="HOURS_UG_ALL_3Y" sheetId="97" state="visible" r:id="rId97"/>
    <sheet name="HOURS_PGC_ALL_3Y" sheetId="98" state="visible" r:id="rId98"/>
    <sheet name="HOURS_PGR_ALL_3Y" sheetId="99" state="visible" r:id="rId99"/>
    <sheet name="HOURS_UG_ALL_3Y_PERIOD" sheetId="100" state="visible" r:id="rId100"/>
    <sheet name="HOURS_PGC_ALL_3Y_PERIOD" sheetId="101" state="visible" r:id="rId101"/>
    <sheet name="HOURS_PGR_ALL_3Y_PERIOD" sheetId="102" state="visible" r:id="rId102"/>
    <sheet name="AWAYWORK_UG_ALL_3Y" sheetId="103" state="visible" r:id="rId103"/>
    <sheet name="AWAYWORK_PGC_ALL_3Y" sheetId="104" state="visible" r:id="rId104"/>
    <sheet name="AWAYWORK_PGR_ALL_3Y" sheetId="105" state="visible" r:id="rId105"/>
    <sheet name="AWAYWORK_UG_ALL_3Y_PERIOD" sheetId="106" state="visible" r:id="rId106"/>
    <sheet name="AWAYWORK_PGC_ALL_3Y_PERIOD" sheetId="107" state="visible" r:id="rId107"/>
    <sheet name="AWAYWORK_PGR_ALL_3Y_PERIOD" sheetId="108" state="visible" r:id="rId108"/>
    <sheet name="FTE_UG_UNI_1Y_FIG" sheetId="109" state="visible" r:id="rId109"/>
    <sheet name="FTE_UG_UNI_3Y_FIG" sheetId="110" state="visible" r:id="rId110"/>
    <sheet name="SAL_UG_UNI_1Y_FIG" sheetId="111" state="visible" r:id="rId111"/>
    <sheet name="SAL_UG_UNI_3Y_FIG" sheetId="112" state="visible" r:id="rId112"/>
    <sheet name="FTE_UG_NUHEI_3Y_FIG" sheetId="113" state="visible" r:id="rId113"/>
    <sheet name="SAL_UG_NUHEI_3Y_FIG" sheetId="114" state="visible" r:id="rId114"/>
    <sheet name="FTE_PGC_UNI_1Y_FIG" sheetId="115" state="visible" r:id="rId115"/>
    <sheet name="FTE_PGC_UNI_3Y_FIG" sheetId="116" state="visible" r:id="rId116"/>
    <sheet name="FTE_PGC_NUHEI_3Y_FIG" sheetId="117" state="visible" r:id="rId117"/>
    <sheet name="SAL_PGC_UNI_1Y_FIG" sheetId="118" state="visible" r:id="rId118"/>
    <sheet name="SAL_PGC_UNI_3Y_FIG" sheetId="119" state="visible" r:id="rId119"/>
    <sheet name="SAL_PGC_NUHEI_1Y_FIG" sheetId="120" state="visible" r:id="rId120"/>
    <sheet name="FTE_PGR_UNI_3Y_FIG" sheetId="121" state="visible" r:id="rId121"/>
    <sheet name="SAL_PGR_UNI_3Y_FIG" sheetId="122" state="visible" r:id="rId122"/>
  </sheets>
</workbook>
</file>

<file path=xl/sharedStrings.xml><?xml version="1.0" encoding="utf-8"?>
<sst xmlns="http://schemas.openxmlformats.org/spreadsheetml/2006/main" count="3457" uniqueCount="3457">
  <si>
    <t xml:space="preserve">Sheet</t>
  </si>
  <si>
    <t xml:space="preserve">National Report table</t>
  </si>
  <si>
    <t xml:space="preserve">PowerBI report</t>
  </si>
  <si>
    <t xml:space="preserve">Title</t>
  </si>
  <si>
    <t xml:space="preserve">Table 02/Table 03</t>
  </si>
  <si>
    <t xml:space="preserve">Report 1</t>
  </si>
  <si>
    <t xml:space="preserve">Graduate employment and study outcomes, by study level, 2021 and 2022</t>
  </si>
  <si>
    <t xml:space="preserve">Table 07</t>
  </si>
  <si>
    <t xml:space="preserve">Report 2</t>
  </si>
  <si>
    <t xml:space="preserve">Undergraduate employment outcomes by study area, 2021 and 2022 (%)</t>
  </si>
  <si>
    <t xml:space="preserve">Postgraduate coursework employment outcomes by study area, 2021 and 2022 (%)</t>
  </si>
  <si>
    <t xml:space="preserve">Postgraduate research employment outcomes by study area, 2021 and 2022 (%)</t>
  </si>
  <si>
    <t xml:space="preserve">Undergraduate employment outcomes, 2021 and 2022 (%)</t>
  </si>
  <si>
    <t xml:space="preserve">Postgraduate employment outcomes, 2021 and 2022 (%)</t>
  </si>
  <si>
    <t xml:space="preserve">Table 06</t>
  </si>
  <si>
    <t xml:space="preserve">Undergraduate employment outcomes by demographic group, 2021 and 2022 (%)</t>
  </si>
  <si>
    <t xml:space="preserve">Postgraduate coursework employment outcomes by demographic group, 2021 and 2022 (%)</t>
  </si>
  <si>
    <t xml:space="preserve">Postgraduate research employment outcomes by demographic group, 2021 and 2022 (%)</t>
  </si>
  <si>
    <t xml:space="preserve">Labour market outcomes of undergraduate graduates, by full-time study status, 2022</t>
  </si>
  <si>
    <t xml:space="preserve">Labour market outcomes of postgraduate graduates, by full-time study status, 2022</t>
  </si>
  <si>
    <t xml:space="preserve">Report 3</t>
  </si>
  <si>
    <t xml:space="preserve">Undergraduate employment outcomes by 45 study areas, 2021 and 2022 (%)</t>
  </si>
  <si>
    <t xml:space="preserve">Postgraduate coursework employment outcomes by 45 study areas, 2021 and 2022 (%)</t>
  </si>
  <si>
    <t xml:space="preserve">Postgraduate research employment outcomes by 45 study areas, 2021 and 2022 (%)</t>
  </si>
  <si>
    <t xml:space="preserve">Undergraduate employment outcomes by study area, universities only, 2021 and 2022 (%)</t>
  </si>
  <si>
    <t xml:space="preserve">Undergraduate employment outcomes by study area, NUHEIs only, 2021 and 2022 (%)</t>
  </si>
  <si>
    <t xml:space="preserve">Undergraduate employment outcomes by demographic group, universities only, 2021 and 2022 (%)</t>
  </si>
  <si>
    <t xml:space="preserve">Undergraduate employment outcomes by demographic group, NUHEIs only, 2021 and 2022 (%)</t>
  </si>
  <si>
    <t xml:space="preserve">Table 01/Figure 01</t>
  </si>
  <si>
    <t xml:space="preserve">Undergraduate employment rates by survey round, 2020-2022 (%)</t>
  </si>
  <si>
    <t xml:space="preserve">Postgraduate coursework employment rates by survey round, 2020-2022 (%)</t>
  </si>
  <si>
    <t xml:space="preserve">Postgraduate research employment rates by survey round, 2020-2022 (%)</t>
  </si>
  <si>
    <t xml:space="preserve">Table 04/Table 08</t>
  </si>
  <si>
    <t xml:space="preserve">Report 4</t>
  </si>
  <si>
    <t xml:space="preserve">Undergraduate median full-time salaries by study area and gender, 2021 and 2022 ($)</t>
  </si>
  <si>
    <t xml:space="preserve">Postgraduate coursework median full-time salaries by study area and gender, 2021 and 2022 ($)</t>
  </si>
  <si>
    <t xml:space="preserve">Postgraduate research median full-time salaries by study area and gender, 2021 and 2022 ($)</t>
  </si>
  <si>
    <t xml:space="preserve">Undergraduate median full-time salaries by demographic group, 2021 and 2022 ($)</t>
  </si>
  <si>
    <t xml:space="preserve">Postgraduate coursework median full-time salaries by demographic group, 2021 and 2022 ($)</t>
  </si>
  <si>
    <t xml:space="preserve">Postgraduate research median full-time salaries by demographic group, 2021 and 2022 ($)</t>
  </si>
  <si>
    <t xml:space="preserve">Report 5</t>
  </si>
  <si>
    <t xml:space="preserve">Undergraduate median full-time salaries by 45 study areas and gender, 2021 and 2022 ($)</t>
  </si>
  <si>
    <t xml:space="preserve">Postgraduate coursework median full-time salaries by 45 study areas and gender, 2021 and 2022 ($)</t>
  </si>
  <si>
    <t xml:space="preserve">Postgraduate research median full-time salaries by 45 study areas and gender, 2021 and 2022 ($)</t>
  </si>
  <si>
    <t xml:space="preserve">Table 09/Table 10</t>
  </si>
  <si>
    <t xml:space="preserve">Report 6</t>
  </si>
  <si>
    <t xml:space="preserve">Labour force indicators 2022, undergraduates (universities only)</t>
  </si>
  <si>
    <t xml:space="preserve">Labour force indicators 2020-2022, undergraduates (universities only)</t>
  </si>
  <si>
    <t xml:space="preserve">Labour force indicators 2022, postgraduate coursework (universities only)</t>
  </si>
  <si>
    <t xml:space="preserve">Labour force indicators 2020-2022, postgraduate coursework (universities only)</t>
  </si>
  <si>
    <t xml:space="preserve">Labour force indicators 2020-2022, postgraduate research (universities only)</t>
  </si>
  <si>
    <t xml:space="preserve">Table 11</t>
  </si>
  <si>
    <t xml:space="preserve">Report 7</t>
  </si>
  <si>
    <t xml:space="preserve">Labour force indicators 2020-2022, undergraduates (NUHEIs only)</t>
  </si>
  <si>
    <t xml:space="preserve">Labour force indicators 2020-2022, postgraduate coursework (NUHEIs only)</t>
  </si>
  <si>
    <t xml:space="preserve">Undergraduate labour force indicators, universities only, 2021 and 2022</t>
  </si>
  <si>
    <t xml:space="preserve">Undergraduate labour force indicators, NUHEIs only, 2021 and 2022</t>
  </si>
  <si>
    <t xml:space="preserve">Proportion of employed undergraduates seeking or not seeking more hours, by gender, 2022 (%)</t>
  </si>
  <si>
    <t xml:space="preserve">Proportion of employed postgraduates (coursework) seeking or not seeking more hours, by gender, 2022 (%)</t>
  </si>
  <si>
    <t xml:space="preserve">Proportion of employed postgraduates (research) seeking or not seeking more hours, by gender, 2022 (%)</t>
  </si>
  <si>
    <t xml:space="preserve">Undergraduate Part-time employment, by study area and gender, as a proportion of all employed graduates, 2022 (%)</t>
  </si>
  <si>
    <t xml:space="preserve">Table 05</t>
  </si>
  <si>
    <t xml:space="preserve">Report 8</t>
  </si>
  <si>
    <t xml:space="preserve">Main reason not working more hours, of undergraduates employed part-time, by preference for more hours and gender, 2022 (%)</t>
  </si>
  <si>
    <t xml:space="preserve">Main reason not working more hours, of postgraduates (coursework) employed part-time, by preference for more hours and gender, 2022 (%)</t>
  </si>
  <si>
    <t xml:space="preserve">Main reason not working more hours, of postgraduates (research) employed part-time, by preference for more hours and gender, 2022 (%)</t>
  </si>
  <si>
    <t xml:space="preserve">Table 14</t>
  </si>
  <si>
    <t xml:space="preserve">Report 9</t>
  </si>
  <si>
    <t xml:space="preserve">Main reason for working in job in 2022 that doesn’t fully use skills and education, 2022 (%)</t>
  </si>
  <si>
    <t xml:space="preserve">Main reason for working in job in 2022 that doesn’t fully use skills and education, postgraduate coursework level graduates, 2022 (%)</t>
  </si>
  <si>
    <t xml:space="preserve">Main reason for working in job in 2022 that doesn’t fully use skills and education, postgraduate research level graduates, 2022 (%)</t>
  </si>
  <si>
    <t xml:space="preserve">Undergraduate level graduates reporting occupation does not fully use skills and education,  and main reason being no suitable jobs in my area of expertise, by study area, 2022 (%)</t>
  </si>
  <si>
    <t xml:space="preserve">Postgraduate coursework level graduates reporting occupation does not fully use skills and education, and main reason being no suitable jobs in my area of expertise, by study area, 2022 (%)</t>
  </si>
  <si>
    <t xml:space="preserve">Postgraduate research level graduates reporting occupation does not fully use skills and education, and main reason being no suitable jobs in my area of expertise, by study area, 2022 (%)</t>
  </si>
  <si>
    <t xml:space="preserve">Table 15</t>
  </si>
  <si>
    <t xml:space="preserve">Report 10</t>
  </si>
  <si>
    <t xml:space="preserve">Undergraduate graduates in further full-time study, by original field of study (%)</t>
  </si>
  <si>
    <t xml:space="preserve">Postgraduate coursework graduates in further full-time study, by original field of study (%)</t>
  </si>
  <si>
    <t xml:space="preserve">Postgraduate research graduates in further full-time study, by original field of study (%)</t>
  </si>
  <si>
    <t xml:space="preserve">Table 16</t>
  </si>
  <si>
    <t xml:space="preserve">Study area of undergraduate graduates in further full-time study (%)</t>
  </si>
  <si>
    <t xml:space="preserve">Study area of postgraduate coursework graduates in further full-time study (%)</t>
  </si>
  <si>
    <t xml:space="preserve">Study area of postgraduate research graduates in further full-time study (%)</t>
  </si>
  <si>
    <t xml:space="preserve">Further full-time study status for initial undergraduates, by demographic profile (%)</t>
  </si>
  <si>
    <t xml:space="preserve">Graduates in further full-time study, by initial postgraduate study level, by demographic profile, 2022 (%)</t>
  </si>
  <si>
    <t xml:space="preserve">Figure 03/Table 18</t>
  </si>
  <si>
    <t xml:space="preserve">Report 11</t>
  </si>
  <si>
    <t xml:space="preserve">Satisfaction of undergraduate level graduates, 2021 and 2022 (% agreement)</t>
  </si>
  <si>
    <t xml:space="preserve">Figure 03</t>
  </si>
  <si>
    <t xml:space="preserve">Satisfaction of postgraduate coursework level graduates, 2021 and 2022 (% agreement)</t>
  </si>
  <si>
    <t xml:space="preserve">Figure 04</t>
  </si>
  <si>
    <t xml:space="preserve">Satisfaction of postgraduate research level graduates, 2021 and 2022 (% agreement)</t>
  </si>
  <si>
    <t xml:space="preserve">Table 17</t>
  </si>
  <si>
    <t xml:space="preserve">Satisfaction of undergraduate level graduates, by study area, 2021 and 2022 (% agreement)</t>
  </si>
  <si>
    <t xml:space="preserve">Satisfaction of postgraduate coursework level graduates, by study area, 2021 and 2022 (% agreement)</t>
  </si>
  <si>
    <t xml:space="preserve">Satisfaction of postgraduate research level graduates, by study area, 2021 and 2022 (% agreement)</t>
  </si>
  <si>
    <t xml:space="preserve">Satisfaction of undergraduate level graduates, by demographic group, 2022 (% agreement)</t>
  </si>
  <si>
    <t xml:space="preserve">Satisfaction of postgraduate coursework level graduates, by demographic group, 2022 (% agreement)</t>
  </si>
  <si>
    <t xml:space="preserve">Satisfaction of postgraduate research level graduates, by demographic group, 2022 (% agreement) </t>
  </si>
  <si>
    <t xml:space="preserve">Satisfaction of undergraduate level graduates, by study area, 2021 and 2022 (% agreement) (Unis only)</t>
  </si>
  <si>
    <t xml:space="preserve">Satisfaction of undergraduate level graduates, by study area, 2021 and 2022 (% agreement) (NUHEIs only)</t>
  </si>
  <si>
    <t xml:space="preserve">Table 19</t>
  </si>
  <si>
    <t xml:space="preserve">GOS 2022 Collection Summary</t>
  </si>
  <si>
    <t xml:space="preserve">GOS 2021 Collection Summary</t>
  </si>
  <si>
    <t xml:space="preserve">GOS 2020 Collection summary</t>
  </si>
  <si>
    <t xml:space="preserve">GOS 2019 Collection summary</t>
  </si>
  <si>
    <t xml:space="preserve">Table 21</t>
  </si>
  <si>
    <t xml:space="preserve">GOS 2022 response rates by institution (universities only), Nov 2021, Feb and May 2022 collections (%)</t>
  </si>
  <si>
    <t xml:space="preserve">Table 22</t>
  </si>
  <si>
    <t xml:space="preserve">GOS 2022 response rates by institution (NUHEIs only), Nov 2021, Feb and May 2022 collections (%)</t>
  </si>
  <si>
    <t xml:space="preserve">Table 20</t>
  </si>
  <si>
    <t xml:space="preserve">GOS 2022 undergraduate response rates by institution type, Nov 2021, Feb and May 2022 collections (%)</t>
  </si>
  <si>
    <t xml:space="preserve">GOS 2022 postgraduate (coursework) response rates by institution type, Nov 2021, Feb and May 2022 collections (%)</t>
  </si>
  <si>
    <t xml:space="preserve">GOS 2022 postgraduate (research) response rates by institution type, Nov 2021, Feb and May 2022 collections (%)</t>
  </si>
  <si>
    <t xml:space="preserve">Table 23</t>
  </si>
  <si>
    <t xml:space="preserve">GOS 2022 sample and response characteristics, by respondent type</t>
  </si>
  <si>
    <t xml:space="preserve">Table 24</t>
  </si>
  <si>
    <t xml:space="preserve">GOS 2022 sample and response characteristics, by study area</t>
  </si>
  <si>
    <t xml:space="preserve">Table 12</t>
  </si>
  <si>
    <t xml:space="preserve">Undergraduate occupation level, by employment type, 2022 (%)</t>
  </si>
  <si>
    <t xml:space="preserve">Postgraduate occupation level, by employment type, 2022 (%)</t>
  </si>
  <si>
    <t xml:space="preserve">Undergraduate occupation level, total employed, by 45 study areas, 2022 (%)</t>
  </si>
  <si>
    <t xml:space="preserve">Undergraduate occupation level, by employment type, universities only, 2022 (%)</t>
  </si>
  <si>
    <t xml:space="preserve">Undergraduate occupation level, by employment type, NUHEIs only, 2022 (%)</t>
  </si>
  <si>
    <t xml:space="preserve">Undergraduate occupation level, total employed, by study area, universities only, 2022 (%)</t>
  </si>
  <si>
    <t xml:space="preserve">Undergraduate occupation level, total employed, by study area, 2022 (%)</t>
  </si>
  <si>
    <t xml:space="preserve">Importance of qualification for undergraduates’ current employment, 2022 (%)</t>
  </si>
  <si>
    <t xml:space="preserve">Importance of qualification for postgraduates’ current employment, 2022 (%)</t>
  </si>
  <si>
    <t xml:space="preserve">Table 13</t>
  </si>
  <si>
    <t xml:space="preserve">Extent to which qualification prepared undergraduate level graduates for employment, 2022 (%)</t>
  </si>
  <si>
    <t xml:space="preserve">Extent to which qualification prepared postgraduate level graduates for employment, 2022 (%)</t>
  </si>
  <si>
    <t xml:space="preserve">Undergraduate level graduates reporting occupation does not fully use skills or education, 2022 (%)</t>
  </si>
  <si>
    <t xml:space="preserve">Postgraduate level graduates reporting occupation does not fully use skills or education, 2022 (%)</t>
  </si>
  <si>
    <t xml:space="preserve">Average hours worked per week for employed undergraduates by full-time/part-time status, 2020-2022</t>
  </si>
  <si>
    <t xml:space="preserve">Average hours worked per week for employed postgraduates (coursework) by full-time/part-time status, 2020-2022</t>
  </si>
  <si>
    <t xml:space="preserve">Average hours worked per week for employed postgraduates (research) by full-time/part-time status, 2020-2022</t>
  </si>
  <si>
    <t xml:space="preserve">Figure 02</t>
  </si>
  <si>
    <t xml:space="preserve">Average hours worked per week for employed undergraduates by full-time/part-time status and survey round, 2020-2022</t>
  </si>
  <si>
    <t xml:space="preserve">Average hours worked per week for employed postgraduates (coursework) by full-time/part-time status and survey round, 2020-2022</t>
  </si>
  <si>
    <t xml:space="preserve">Average hours worked per week for employed postgraduates (research) by full-time/part-time status and survey round, 2020-2022</t>
  </si>
  <si>
    <t xml:space="preserve">Proportion of employed undergraduates who were away from work by full-time/part-time status, 2020-2022 (%)</t>
  </si>
  <si>
    <t xml:space="preserve">Proportion of employed postgraduates (coursework) who were away from work by full-time/part-time status, 2020-2022 (%)</t>
  </si>
  <si>
    <t xml:space="preserve">Proportion of employed postgraduates (research) who were away from work by full-time/part-time status, 2020-2022 (%)</t>
  </si>
  <si>
    <t xml:space="preserve">Proportion of employed undergraduates who were away from work by full-time/part-time status and survey round, 2020-2022 (%)</t>
  </si>
  <si>
    <t xml:space="preserve">Proportion of employed postgraduates (coursework) who were away from work by full-time/part-time status and survey round, 2020-2022 (%)</t>
  </si>
  <si>
    <t xml:space="preserve">Proportion of employed postgraduates (research) who were away from work by full-time/part-time status and survey round, 2020-2022 (%)</t>
  </si>
  <si>
    <t xml:space="preserve">Undergraduate full-time employment rate by university, 2022 (%)</t>
  </si>
  <si>
    <t xml:space="preserve">Undergraduate full-time employment rate by university, 2020-2022 (%)</t>
  </si>
  <si>
    <t xml:space="preserve">Undergraduate median full-time salaries by university, 2022 ($)</t>
  </si>
  <si>
    <t xml:space="preserve">Undergraduate median full-time salaries by university, 2020-2022 ($)</t>
  </si>
  <si>
    <t xml:space="preserve">Undergraduate full-time employment rate by NUHEI, 2020-2022 (%)</t>
  </si>
  <si>
    <t xml:space="preserve">Undergraduate median full-time salaries by NUHEI, 2020-2022 ($)</t>
  </si>
  <si>
    <t xml:space="preserve">Postgraduate coursework full-time employment rate by university, 2022 (%)</t>
  </si>
  <si>
    <t xml:space="preserve">Postgraduate coursework full-time employment rate by university, 2020-2022 (%)</t>
  </si>
  <si>
    <t xml:space="preserve">Postgraduate coursework full-time employment rate by NUHEI, 2020-2022 (%)</t>
  </si>
  <si>
    <t xml:space="preserve">Postgraduate coursework median full-time salaries by university, 2022 ($)</t>
  </si>
  <si>
    <t xml:space="preserve">Postgraduate coursework median full-time salaries by university, 2020-2022 ($)</t>
  </si>
  <si>
    <t xml:space="preserve">Postgraduate coursework median full-time salaries by NUHEI, 2020-2022 ($)</t>
  </si>
  <si>
    <t xml:space="preserve">Postgraduate research full-time employment rate by university, 2020-2022 (%)</t>
  </si>
  <si>
    <t xml:space="preserve">Postgraduate research median full-time salaries by university, 2020-2022 ($)</t>
  </si>
  <si>
    <t xml:space="preserve">2022 GOS National Tables</t>
  </si>
  <si>
    <t xml:space="preserve"/>
  </si>
  <si>
    <t xml:space="preserve">Undergraduate 2021</t>
  </si>
  <si>
    <t xml:space="preserve">Undergraduate 2022</t>
  </si>
  <si>
    <t xml:space="preserve">Postgraduate coursework 2021</t>
  </si>
  <si>
    <t xml:space="preserve">Postgraduate coursework 2022</t>
  </si>
  <si>
    <t xml:space="preserve">Postgraduate research 2021</t>
  </si>
  <si>
    <t xml:space="preserve">Postgraduate research 2022</t>
  </si>
  <si>
    <t xml:space="preserve">In full-time employment (as a proportion of those available for full-time work) (%)</t>
  </si>
  <si>
    <t xml:space="preserve">68.9</t>
  </si>
  <si>
    <t xml:space="preserve">78.5</t>
  </si>
  <si>
    <t xml:space="preserve">84.9</t>
  </si>
  <si>
    <t xml:space="preserve">89.4</t>
  </si>
  <si>
    <t xml:space="preserve">77.7</t>
  </si>
  <si>
    <t xml:space="preserve">84.7</t>
  </si>
  <si>
    <t xml:space="preserve">Overall employed (as a proportion of those available for any work) (%)</t>
  </si>
  <si>
    <t xml:space="preserve">84.8</t>
  </si>
  <si>
    <t xml:space="preserve">88.3</t>
  </si>
  <si>
    <t xml:space="preserve">90.8</t>
  </si>
  <si>
    <t xml:space="preserve">93.3</t>
  </si>
  <si>
    <t xml:space="preserve">88.1</t>
  </si>
  <si>
    <t xml:space="preserve">91.9</t>
  </si>
  <si>
    <t xml:space="preserve">Labour force participation rate (%)</t>
  </si>
  <si>
    <t xml:space="preserve">92.0</t>
  </si>
  <si>
    <t xml:space="preserve">92.4</t>
  </si>
  <si>
    <t xml:space="preserve">95.4</t>
  </si>
  <si>
    <t xml:space="preserve">95.6</t>
  </si>
  <si>
    <t xml:space="preserve">94.8</t>
  </si>
  <si>
    <t xml:space="preserve">Median salary, employed full-time ($)</t>
  </si>
  <si>
    <t xml:space="preserve">65000.0</t>
  </si>
  <si>
    <t xml:space="preserve">68000.0</t>
  </si>
  <si>
    <t xml:space="preserve">89700.0</t>
  </si>
  <si>
    <t xml:space="preserve">91600.0</t>
  </si>
  <si>
    <t xml:space="preserve">95000.0</t>
  </si>
  <si>
    <t xml:space="preserve">96000.0</t>
  </si>
  <si>
    <t xml:space="preserve">In full-time study (%)</t>
  </si>
  <si>
    <t xml:space="preserve">21.1</t>
  </si>
  <si>
    <t xml:space="preserve">18.6</t>
  </si>
  <si>
    <t xml:space="preserve">7.6</t>
  </si>
  <si>
    <t xml:space="preserve">7.5</t>
  </si>
  <si>
    <t xml:space="preserve">6.8</t>
  </si>
  <si>
    <t xml:space="preserve">6.7</t>
  </si>
  <si>
    <t xml:space="preserve">Filters:</t>
  </si>
  <si>
    <t xml:space="preserve">All columns: ANALYSIS = 1, SURVEY = 1, E942 = 0</t>
  </si>
  <si>
    <t xml:space="preserve">Undergraduate: LEVEL = 1</t>
  </si>
  <si>
    <t xml:space="preserve">Postgraduate coursework: LEVEL = 2</t>
  </si>
  <si>
    <t xml:space="preserve">Postgraduate research: LEVEL = 3</t>
  </si>
  <si>
    <t xml:space="preserve">Full-time employment row: AVAILFT = 1</t>
  </si>
  <si>
    <t xml:space="preserve">Overall employed row: AVAILEMP = 1</t>
  </si>
  <si>
    <t xml:space="preserve">Median salary row: FULLEMP = 1, TRIMSAL_ALL = 1</t>
  </si>
  <si>
    <t xml:space="preserve">Key Variables:</t>
  </si>
  <si>
    <t xml:space="preserve">FULLEMP</t>
  </si>
  <si>
    <t xml:space="preserve">GENEMP</t>
  </si>
  <si>
    <t xml:space="preserve">AVAILEMP</t>
  </si>
  <si>
    <t xml:space="preserve">SALARYA</t>
  </si>
  <si>
    <t xml:space="preserve">FURSTUD </t>
  </si>
  <si>
    <t xml:space="preserve">Full-time employment 2021</t>
  </si>
  <si>
    <t xml:space="preserve">Full-time employment 2022</t>
  </si>
  <si>
    <t xml:space="preserve">Overall employment 2021</t>
  </si>
  <si>
    <t xml:space="preserve">Overall employment 2022</t>
  </si>
  <si>
    <t xml:space="preserve">Labour force participation rate 2021</t>
  </si>
  <si>
    <t xml:space="preserve">Labour force participation rate 2022</t>
  </si>
  <si>
    <t xml:space="preserve">Science and mathematics</t>
  </si>
  <si>
    <t xml:space="preserve">61.1</t>
  </si>
  <si>
    <t xml:space="preserve">72.5</t>
  </si>
  <si>
    <t xml:space="preserve">81.5</t>
  </si>
  <si>
    <t xml:space="preserve">86.1</t>
  </si>
  <si>
    <t xml:space="preserve">87.5</t>
  </si>
  <si>
    <t xml:space="preserve">Computing and Information Systems</t>
  </si>
  <si>
    <t xml:space="preserve">67.9</t>
  </si>
  <si>
    <t xml:space="preserve">76.6</t>
  </si>
  <si>
    <t xml:space="preserve">77.5</t>
  </si>
  <si>
    <t xml:space="preserve">83.1</t>
  </si>
  <si>
    <t xml:space="preserve">94.5</t>
  </si>
  <si>
    <t xml:space="preserve">94.2</t>
  </si>
  <si>
    <t xml:space="preserve">Engineering</t>
  </si>
  <si>
    <t xml:space="preserve">80.3</t>
  </si>
  <si>
    <t xml:space="preserve">86.6</t>
  </si>
  <si>
    <t xml:space="preserve">95.0</t>
  </si>
  <si>
    <t xml:space="preserve">95.5</t>
  </si>
  <si>
    <t xml:space="preserve">Architecture and built environment</t>
  </si>
  <si>
    <t xml:space="preserve">65.2</t>
  </si>
  <si>
    <t xml:space="preserve">78.8</t>
  </si>
  <si>
    <t xml:space="preserve">82.4</t>
  </si>
  <si>
    <t xml:space="preserve">87.6</t>
  </si>
  <si>
    <t xml:space="preserve">93.4</t>
  </si>
  <si>
    <t xml:space="preserve">Agriculture and environmental studies</t>
  </si>
  <si>
    <t xml:space="preserve">69.5</t>
  </si>
  <si>
    <t xml:space="preserve">83.3</t>
  </si>
  <si>
    <t xml:space="preserve">85.9</t>
  </si>
  <si>
    <t xml:space="preserve">92.3</t>
  </si>
  <si>
    <t xml:space="preserve">89.8</t>
  </si>
  <si>
    <t xml:space="preserve">Health services and support</t>
  </si>
  <si>
    <t xml:space="preserve">88.4</t>
  </si>
  <si>
    <t xml:space="preserve">90.1</t>
  </si>
  <si>
    <t xml:space="preserve">93.1</t>
  </si>
  <si>
    <t xml:space="preserve">92.5</t>
  </si>
  <si>
    <t xml:space="preserve">Medicine</t>
  </si>
  <si>
    <t xml:space="preserve">90.2</t>
  </si>
  <si>
    <t xml:space="preserve">93.0</t>
  </si>
  <si>
    <t xml:space="preserve">92.9</t>
  </si>
  <si>
    <t xml:space="preserve">91.8</t>
  </si>
  <si>
    <t xml:space="preserve">Nursing</t>
  </si>
  <si>
    <t xml:space="preserve">74.2</t>
  </si>
  <si>
    <t xml:space="preserve">82.6</t>
  </si>
  <si>
    <t xml:space="preserve">88.8</t>
  </si>
  <si>
    <t xml:space="preserve">90.9</t>
  </si>
  <si>
    <t xml:space="preserve">95.8</t>
  </si>
  <si>
    <t xml:space="preserve">Pharmacy</t>
  </si>
  <si>
    <t xml:space="preserve">96.2</t>
  </si>
  <si>
    <t xml:space="preserve">93.6</t>
  </si>
  <si>
    <t xml:space="preserve">96.9</t>
  </si>
  <si>
    <t xml:space="preserve">94.7</t>
  </si>
  <si>
    <t xml:space="preserve">Dentistry</t>
  </si>
  <si>
    <t xml:space="preserve">84.5</t>
  </si>
  <si>
    <t xml:space="preserve">91.2</t>
  </si>
  <si>
    <t xml:space="preserve">91.7</t>
  </si>
  <si>
    <t xml:space="preserve">94.0</t>
  </si>
  <si>
    <t xml:space="preserve">Veterinary science</t>
  </si>
  <si>
    <t xml:space="preserve">87.0</t>
  </si>
  <si>
    <t xml:space="preserve">89.9</t>
  </si>
  <si>
    <t xml:space="preserve">90.6</t>
  </si>
  <si>
    <t xml:space="preserve">93.5</t>
  </si>
  <si>
    <t xml:space="preserve">Rehabilitation</t>
  </si>
  <si>
    <t xml:space="preserve">94.4</t>
  </si>
  <si>
    <t xml:space="preserve">96.5</t>
  </si>
  <si>
    <t xml:space="preserve">96.0</t>
  </si>
  <si>
    <t xml:space="preserve">96.7</t>
  </si>
  <si>
    <t xml:space="preserve">97.8</t>
  </si>
  <si>
    <t xml:space="preserve">97.6</t>
  </si>
  <si>
    <t xml:space="preserve">Teacher education</t>
  </si>
  <si>
    <t xml:space="preserve">79.1</t>
  </si>
  <si>
    <t xml:space="preserve">86.7</t>
  </si>
  <si>
    <t xml:space="preserve">91.1</t>
  </si>
  <si>
    <t xml:space="preserve">94.1</t>
  </si>
  <si>
    <t xml:space="preserve">Business and management</t>
  </si>
  <si>
    <t xml:space="preserve">72.8</t>
  </si>
  <si>
    <t xml:space="preserve">84.2</t>
  </si>
  <si>
    <t xml:space="preserve">86.3</t>
  </si>
  <si>
    <t xml:space="preserve">95.9</t>
  </si>
  <si>
    <t xml:space="preserve">Humanities, culture and social sciences</t>
  </si>
  <si>
    <t xml:space="preserve">57.9</t>
  </si>
  <si>
    <t xml:space="preserve">72.9</t>
  </si>
  <si>
    <t xml:space="preserve">81.7</t>
  </si>
  <si>
    <t xml:space="preserve">Social work</t>
  </si>
  <si>
    <t xml:space="preserve">70.7</t>
  </si>
  <si>
    <t xml:space="preserve">77.4</t>
  </si>
  <si>
    <t xml:space="preserve">87.3</t>
  </si>
  <si>
    <t xml:space="preserve">Psychology</t>
  </si>
  <si>
    <t xml:space="preserve">60.2</t>
  </si>
  <si>
    <t xml:space="preserve">72.0</t>
  </si>
  <si>
    <t xml:space="preserve">83.5</t>
  </si>
  <si>
    <t xml:space="preserve">87.1</t>
  </si>
  <si>
    <t xml:space="preserve">90.0</t>
  </si>
  <si>
    <t xml:space="preserve">Law and paralegal studies</t>
  </si>
  <si>
    <t xml:space="preserve">80.2</t>
  </si>
  <si>
    <t xml:space="preserve">84.3</t>
  </si>
  <si>
    <t xml:space="preserve">87.4</t>
  </si>
  <si>
    <t xml:space="preserve">94.9</t>
  </si>
  <si>
    <t xml:space="preserve">94.3</t>
  </si>
  <si>
    <t xml:space="preserve">Creative arts</t>
  </si>
  <si>
    <t xml:space="preserve">49.2</t>
  </si>
  <si>
    <t xml:space="preserve">57.3</t>
  </si>
  <si>
    <t xml:space="preserve">78.2</t>
  </si>
  <si>
    <t xml:space="preserve">81.2</t>
  </si>
  <si>
    <t xml:space="preserve">Communications</t>
  </si>
  <si>
    <t xml:space="preserve">55.2</t>
  </si>
  <si>
    <t xml:space="preserve">68.4</t>
  </si>
  <si>
    <t xml:space="preserve">86.5</t>
  </si>
  <si>
    <t xml:space="preserve">89.0</t>
  </si>
  <si>
    <t xml:space="preserve">Tourism, Hospitality, Personal Services, Sport and recreation</t>
  </si>
  <si>
    <t xml:space="preserve">58.7</t>
  </si>
  <si>
    <t xml:space="preserve">65.1</t>
  </si>
  <si>
    <t xml:space="preserve">82.1</t>
  </si>
  <si>
    <t xml:space="preserve">All</t>
  </si>
  <si>
    <t xml:space="preserve">Standard deviation</t>
  </si>
  <si>
    <t xml:space="preserve">13.0</t>
  </si>
  <si>
    <t xml:space="preserve">10.1</t>
  </si>
  <si>
    <t xml:space="preserve">5.3</t>
  </si>
  <si>
    <t xml:space="preserve">4.0</t>
  </si>
  <si>
    <t xml:space="preserve">3.3</t>
  </si>
  <si>
    <t xml:space="preserve">2.6</t>
  </si>
  <si>
    <t xml:space="preserve">All columns: ANALYSIS in (1:2), SURVEY = 1, E942 = 0, LEVEL = 1</t>
  </si>
  <si>
    <t xml:space="preserve">Full-time employment: AVAILFT = 1</t>
  </si>
  <si>
    <t xml:space="preserve">Total employment: AVAILEMP = 1</t>
  </si>
  <si>
    <t xml:space="preserve">AREA</t>
  </si>
  <si>
    <t xml:space="preserve">Notes:</t>
  </si>
  <si>
    <t xml:space="preserve">Where a graduate completes combined degrees across two study areas, their outcomes are included in both study areas. ‘All study areas’ figures count each graduate once only.</t>
  </si>
  <si>
    <t xml:space="preserve">76.0</t>
  </si>
  <si>
    <t xml:space="preserve">85.3</t>
  </si>
  <si>
    <t xml:space="preserve">93.8</t>
  </si>
  <si>
    <t xml:space="preserve">95.3</t>
  </si>
  <si>
    <t xml:space="preserve">96.6</t>
  </si>
  <si>
    <t xml:space="preserve">88.6</t>
  </si>
  <si>
    <t xml:space="preserve">92.6</t>
  </si>
  <si>
    <t xml:space="preserve">97.0</t>
  </si>
  <si>
    <t xml:space="preserve">79.5</t>
  </si>
  <si>
    <t xml:space="preserve">87.9</t>
  </si>
  <si>
    <t xml:space="preserve">86.0</t>
  </si>
  <si>
    <t xml:space="preserve">92.1</t>
  </si>
  <si>
    <t xml:space="preserve">75.2</t>
  </si>
  <si>
    <t xml:space="preserve">82.3</t>
  </si>
  <si>
    <t xml:space="preserve">88.0</t>
  </si>
  <si>
    <t xml:space="preserve">89.1</t>
  </si>
  <si>
    <t xml:space="preserve">84.4</t>
  </si>
  <si>
    <t xml:space="preserve">87.8</t>
  </si>
  <si>
    <t xml:space="preserve">96.1</t>
  </si>
  <si>
    <t xml:space="preserve">97.1</t>
  </si>
  <si>
    <t xml:space="preserve">97.5</t>
  </si>
  <si>
    <t xml:space="preserve">96.3</t>
  </si>
  <si>
    <t xml:space="preserve">97.3</t>
  </si>
  <si>
    <t xml:space="preserve">96.8</t>
  </si>
  <si>
    <t xml:space="preserve">95.7</t>
  </si>
  <si>
    <t xml:space="preserve">91.3</t>
  </si>
  <si>
    <t xml:space="preserve">93.7</t>
  </si>
  <si>
    <t xml:space="preserve">95.1</t>
  </si>
  <si>
    <t xml:space="preserve">98.1</t>
  </si>
  <si>
    <t xml:space="preserve">97.9</t>
  </si>
  <si>
    <t xml:space="preserve">100.0</t>
  </si>
  <si>
    <t xml:space="preserve">98.2</t>
  </si>
  <si>
    <t xml:space="preserve">85.4</t>
  </si>
  <si>
    <t xml:space="preserve">88.5</t>
  </si>
  <si>
    <t xml:space="preserve">91.6</t>
  </si>
  <si>
    <t xml:space="preserve">77.6</t>
  </si>
  <si>
    <t xml:space="preserve">90.3</t>
  </si>
  <si>
    <t xml:space="preserve">90.7</t>
  </si>
  <si>
    <t xml:space="preserve">91.4</t>
  </si>
  <si>
    <t xml:space="preserve">79.3</t>
  </si>
  <si>
    <t xml:space="preserve">84.6</t>
  </si>
  <si>
    <t xml:space="preserve">88.7</t>
  </si>
  <si>
    <t xml:space="preserve">93.2</t>
  </si>
  <si>
    <t xml:space="preserve">83.0</t>
  </si>
  <si>
    <t xml:space="preserve">85.0</t>
  </si>
  <si>
    <t xml:space="preserve">90.4</t>
  </si>
  <si>
    <t xml:space="preserve">91.0</t>
  </si>
  <si>
    <t xml:space="preserve">89.3</t>
  </si>
  <si>
    <t xml:space="preserve">88.2</t>
  </si>
  <si>
    <t xml:space="preserve">60.4</t>
  </si>
  <si>
    <t xml:space="preserve">71.4</t>
  </si>
  <si>
    <t xml:space="preserve">81.3</t>
  </si>
  <si>
    <t xml:space="preserve">69.1</t>
  </si>
  <si>
    <t xml:space="preserve">75.8</t>
  </si>
  <si>
    <t xml:space="preserve">83.4</t>
  </si>
  <si>
    <t xml:space="preserve">72.4</t>
  </si>
  <si>
    <t xml:space="preserve">n/a</t>
  </si>
  <si>
    <t xml:space="preserve">9.8</t>
  </si>
  <si>
    <t xml:space="preserve">7.9</t>
  </si>
  <si>
    <t xml:space="preserve">4.8</t>
  </si>
  <si>
    <t xml:space="preserve">3.2</t>
  </si>
  <si>
    <t xml:space="preserve">2.2</t>
  </si>
  <si>
    <t xml:space="preserve">2.4</t>
  </si>
  <si>
    <t xml:space="preserve">All columns: ANALYSIS in (1:2), SURVEY = 1, E942 = 0, LEVEL = 2</t>
  </si>
  <si>
    <t xml:space="preserve">78.9</t>
  </si>
  <si>
    <t xml:space="preserve">85.6</t>
  </si>
  <si>
    <t xml:space="preserve">75.3</t>
  </si>
  <si>
    <t xml:space="preserve">81.0</t>
  </si>
  <si>
    <t xml:space="preserve">85.8</t>
  </si>
  <si>
    <t xml:space="preserve">94.6</t>
  </si>
  <si>
    <t xml:space="preserve">74.3</t>
  </si>
  <si>
    <t xml:space="preserve">80.6</t>
  </si>
  <si>
    <t xml:space="preserve">92.2</t>
  </si>
  <si>
    <t xml:space="preserve">76.3</t>
  </si>
  <si>
    <t xml:space="preserve">81.6</t>
  </si>
  <si>
    <t xml:space="preserve">82.5</t>
  </si>
  <si>
    <t xml:space="preserve">95.2</t>
  </si>
  <si>
    <t xml:space="preserve">80.8</t>
  </si>
  <si>
    <t xml:space="preserve">68.8</t>
  </si>
  <si>
    <t xml:space="preserve">85.2</t>
  </si>
  <si>
    <t xml:space="preserve">81.1</t>
  </si>
  <si>
    <t xml:space="preserve">96.4</t>
  </si>
  <si>
    <t xml:space="preserve">92.8</t>
  </si>
  <si>
    <t xml:space="preserve">72.2</t>
  </si>
  <si>
    <t xml:space="preserve">89.5</t>
  </si>
  <si>
    <t xml:space="preserve">69.4</t>
  </si>
  <si>
    <t xml:space="preserve">83.2</t>
  </si>
  <si>
    <t xml:space="preserve">98.9</t>
  </si>
  <si>
    <t xml:space="preserve">70.6</t>
  </si>
  <si>
    <t xml:space="preserve">79.6</t>
  </si>
  <si>
    <t xml:space="preserve">86.9</t>
  </si>
  <si>
    <t xml:space="preserve">98.4</t>
  </si>
  <si>
    <t xml:space="preserve">75.7</t>
  </si>
  <si>
    <t xml:space="preserve">67.7</t>
  </si>
  <si>
    <t xml:space="preserve">82.9</t>
  </si>
  <si>
    <t xml:space="preserve">89.7</t>
  </si>
  <si>
    <t xml:space="preserve">8.6</t>
  </si>
  <si>
    <t xml:space="preserve">8.9</t>
  </si>
  <si>
    <t xml:space="preserve">5.9</t>
  </si>
  <si>
    <t xml:space="preserve">6.9</t>
  </si>
  <si>
    <t xml:space="preserve">3.6</t>
  </si>
  <si>
    <t xml:space="preserve">3.1</t>
  </si>
  <si>
    <t xml:space="preserve">All columns: ANALYSIS in (1:2), SURVEY = 1, E942 = 0, LEVEL = 3</t>
  </si>
  <si>
    <t xml:space="preserve">Male 2021</t>
  </si>
  <si>
    <t xml:space="preserve">Female 2021</t>
  </si>
  <si>
    <t xml:space="preserve">Total 2021</t>
  </si>
  <si>
    <t xml:space="preserve">Male 2022</t>
  </si>
  <si>
    <t xml:space="preserve">Female 2022</t>
  </si>
  <si>
    <t xml:space="preserve">Total 2022</t>
  </si>
  <si>
    <t xml:space="preserve">Full-time employment</t>
  </si>
  <si>
    <t xml:space="preserve">68.2</t>
  </si>
  <si>
    <t xml:space="preserve">77.2</t>
  </si>
  <si>
    <t xml:space="preserve">79.4</t>
  </si>
  <si>
    <t xml:space="preserve">Total employed</t>
  </si>
  <si>
    <t xml:space="preserve">Labour force participation rate</t>
  </si>
  <si>
    <t xml:space="preserve">All columns: ANALYSIS = 1, SURVEY = 1, E942 = 0, LEVEL = 1</t>
  </si>
  <si>
    <t xml:space="preserve">Male: E315 = M</t>
  </si>
  <si>
    <t xml:space="preserve">Female: E315 = F</t>
  </si>
  <si>
    <t xml:space="preserve">Total employed row: AVAILEMP = 1</t>
  </si>
  <si>
    <t xml:space="preserve">Postgraduate coursework</t>
  </si>
  <si>
    <t xml:space="preserve">Labor force participation rate</t>
  </si>
  <si>
    <t xml:space="preserve">Postgraduate research</t>
  </si>
  <si>
    <t xml:space="preserve">78.0</t>
  </si>
  <si>
    <t xml:space="preserve">85.1</t>
  </si>
  <si>
    <t xml:space="preserve">30 years or under</t>
  </si>
  <si>
    <t xml:space="preserve">78.3</t>
  </si>
  <si>
    <t xml:space="preserve">Over 30 years</t>
  </si>
  <si>
    <t xml:space="preserve">73.3</t>
  </si>
  <si>
    <t xml:space="preserve">Indigenous</t>
  </si>
  <si>
    <t xml:space="preserve">76.8</t>
  </si>
  <si>
    <t xml:space="preserve">85.7</t>
  </si>
  <si>
    <t xml:space="preserve">Non Indigenous</t>
  </si>
  <si>
    <t xml:space="preserve">English</t>
  </si>
  <si>
    <t xml:space="preserve">69.3</t>
  </si>
  <si>
    <t xml:space="preserve">Language other than English</t>
  </si>
  <si>
    <t xml:space="preserve">52.8</t>
  </si>
  <si>
    <t xml:space="preserve">66.0</t>
  </si>
  <si>
    <t xml:space="preserve">69.8</t>
  </si>
  <si>
    <t xml:space="preserve">87.7</t>
  </si>
  <si>
    <t xml:space="preserve">Reported disability</t>
  </si>
  <si>
    <t xml:space="preserve">82.2</t>
  </si>
  <si>
    <t xml:space="preserve">88.9</t>
  </si>
  <si>
    <t xml:space="preserve">No disability</t>
  </si>
  <si>
    <t xml:space="preserve">70.0</t>
  </si>
  <si>
    <t xml:space="preserve">Internal and mixed mode</t>
  </si>
  <si>
    <t xml:space="preserve">67.1</t>
  </si>
  <si>
    <t xml:space="preserve">External</t>
  </si>
  <si>
    <t xml:space="preserve">79.7</t>
  </si>
  <si>
    <t xml:space="preserve">84.1</t>
  </si>
  <si>
    <t xml:space="preserve">High</t>
  </si>
  <si>
    <t xml:space="preserve">79.8</t>
  </si>
  <si>
    <t xml:space="preserve">Medium</t>
  </si>
  <si>
    <t xml:space="preserve">68.7</t>
  </si>
  <si>
    <t xml:space="preserve">Low</t>
  </si>
  <si>
    <t xml:space="preserve">67.6</t>
  </si>
  <si>
    <t xml:space="preserve">86.4</t>
  </si>
  <si>
    <t xml:space="preserve">Metro</t>
  </si>
  <si>
    <t xml:space="preserve">67.5</t>
  </si>
  <si>
    <t xml:space="preserve">Regional/remote</t>
  </si>
  <si>
    <t xml:space="preserve">91.5</t>
  </si>
  <si>
    <t xml:space="preserve">Overall employment: AVAILEMP = 1</t>
  </si>
  <si>
    <t xml:space="preserve">E913</t>
  </si>
  <si>
    <t xml:space="preserve">E940</t>
  </si>
  <si>
    <t xml:space="preserve">E941</t>
  </si>
  <si>
    <t xml:space="preserve">E943</t>
  </si>
  <si>
    <t xml:space="preserve">E329</t>
  </si>
  <si>
    <t xml:space="preserve">first_SES_SA1</t>
  </si>
  <si>
    <t xml:space="preserve">first_ASG_metro</t>
  </si>
  <si>
    <t xml:space="preserve">first_ASG_regional</t>
  </si>
  <si>
    <t xml:space="preserve">first_ASG_remote</t>
  </si>
  <si>
    <t xml:space="preserve">Locality statistics are calculated according to proportion for both metro and regional/remote categories.</t>
  </si>
  <si>
    <t xml:space="preserve">82.8</t>
  </si>
  <si>
    <t xml:space="preserve">74.8</t>
  </si>
  <si>
    <t xml:space="preserve">89.2</t>
  </si>
  <si>
    <t xml:space="preserve">85.5</t>
  </si>
  <si>
    <t xml:space="preserve">89.6</t>
  </si>
  <si>
    <t xml:space="preserve">84.0</t>
  </si>
  <si>
    <t xml:space="preserve">All columns: ANALYSIS = 1, SURVEY = 1, E942 = 0, LEVEL = 2</t>
  </si>
  <si>
    <t xml:space="preserve">75.4</t>
  </si>
  <si>
    <t xml:space="preserve">97.4</t>
  </si>
  <si>
    <t xml:space="preserve">60.6</t>
  </si>
  <si>
    <t xml:space="preserve">87.2</t>
  </si>
  <si>
    <t xml:space="preserve">73.8</t>
  </si>
  <si>
    <t xml:space="preserve">77.9</t>
  </si>
  <si>
    <t xml:space="preserve">82.7</t>
  </si>
  <si>
    <t xml:space="preserve">80.7</t>
  </si>
  <si>
    <t xml:space="preserve">78.4</t>
  </si>
  <si>
    <t xml:space="preserve">73.5</t>
  </si>
  <si>
    <t xml:space="preserve">81.4</t>
  </si>
  <si>
    <t xml:space="preserve">All columns: ANALYSIS = 1, SURVEY = 1, E942 = 0, LEVEL = 3</t>
  </si>
  <si>
    <t xml:space="preserve">In full-time study – Male</t>
  </si>
  <si>
    <t xml:space="preserve">In full-time study – Female</t>
  </si>
  <si>
    <t xml:space="preserve">In full-time study – Total</t>
  </si>
  <si>
    <t xml:space="preserve">Not in full-time study – Male</t>
  </si>
  <si>
    <t xml:space="preserve">Not in full-time study – Female</t>
  </si>
  <si>
    <t xml:space="preserve">Not in full-time study – Total</t>
  </si>
  <si>
    <t xml:space="preserve">61.0</t>
  </si>
  <si>
    <t xml:space="preserve">63.3</t>
  </si>
  <si>
    <t xml:space="preserve">62.4</t>
  </si>
  <si>
    <t xml:space="preserve">80.5</t>
  </si>
  <si>
    <t xml:space="preserve">Total employed (as a proportion of those available for any work) (%)</t>
  </si>
  <si>
    <t xml:space="preserve">79.9</t>
  </si>
  <si>
    <t xml:space="preserve">77.1</t>
  </si>
  <si>
    <t xml:space="preserve">62700.0</t>
  </si>
  <si>
    <t xml:space="preserve">63400.0</t>
  </si>
  <si>
    <t xml:space="preserve">70000.0</t>
  </si>
  <si>
    <t xml:space="preserve">67800.0</t>
  </si>
  <si>
    <t xml:space="preserve">Full-time study: FURSTUD = 1</t>
  </si>
  <si>
    <t xml:space="preserve">Not in full-time study: FURSTUD in (2, 5)</t>
  </si>
  <si>
    <t xml:space="preserve">Total employed: AVAILEMP = 1</t>
  </si>
  <si>
    <t xml:space="preserve">Salary: FULLEMP = 1, TRIMSAL_ALL = 1</t>
  </si>
  <si>
    <t xml:space="preserve">83.8</t>
  </si>
  <si>
    <t xml:space="preserve">100000.0</t>
  </si>
  <si>
    <t xml:space="preserve">94000.0</t>
  </si>
  <si>
    <t xml:space="preserve">89000.0</t>
  </si>
  <si>
    <t xml:space="preserve">91300.0</t>
  </si>
  <si>
    <t xml:space="preserve">80.0</t>
  </si>
  <si>
    <t xml:space="preserve">79.0</t>
  </si>
  <si>
    <t xml:space="preserve">92600.0</t>
  </si>
  <si>
    <t xml:space="preserve">101100.0</t>
  </si>
  <si>
    <t xml:space="preserve">97500.0</t>
  </si>
  <si>
    <t xml:space="preserve">97000.0</t>
  </si>
  <si>
    <t xml:space="preserve">95800.0</t>
  </si>
  <si>
    <t xml:space="preserve">01 Natural + Physical Sciences</t>
  </si>
  <si>
    <t xml:space="preserve">63.8</t>
  </si>
  <si>
    <t xml:space="preserve">73.4</t>
  </si>
  <si>
    <t xml:space="preserve">81.8</t>
  </si>
  <si>
    <t xml:space="preserve">02 Mathematics</t>
  </si>
  <si>
    <t xml:space="preserve">71.9</t>
  </si>
  <si>
    <t xml:space="preserve">03 Biological Sciences</t>
  </si>
  <si>
    <t xml:space="preserve">51.1</t>
  </si>
  <si>
    <t xml:space="preserve">04 Medical Sciences + Technology</t>
  </si>
  <si>
    <t xml:space="preserve">72.6</t>
  </si>
  <si>
    <t xml:space="preserve">05 Computing + Information Systems</t>
  </si>
  <si>
    <t xml:space="preserve">68.1</t>
  </si>
  <si>
    <t xml:space="preserve">06 Engineering - Other</t>
  </si>
  <si>
    <t xml:space="preserve">07 Engineering - Process + Resources</t>
  </si>
  <si>
    <t xml:space="preserve">78.7</t>
  </si>
  <si>
    <t xml:space="preserve">08 Engineering - Mechanical</t>
  </si>
  <si>
    <t xml:space="preserve">76.1</t>
  </si>
  <si>
    <t xml:space="preserve">09 Engineering - Civil</t>
  </si>
  <si>
    <t xml:space="preserve">97.7</t>
  </si>
  <si>
    <t xml:space="preserve">10 Engineering - Electrical + Electronic</t>
  </si>
  <si>
    <t xml:space="preserve">11 Engineering - Aerospace</t>
  </si>
  <si>
    <t xml:space="preserve">59.0</t>
  </si>
  <si>
    <t xml:space="preserve">12 Architecture + Urban Environments</t>
  </si>
  <si>
    <t xml:space="preserve">55.4</t>
  </si>
  <si>
    <t xml:space="preserve">79.2</t>
  </si>
  <si>
    <t xml:space="preserve">13 Building + Construction</t>
  </si>
  <si>
    <t xml:space="preserve">92.7</t>
  </si>
  <si>
    <t xml:space="preserve">14 Agriculture + Forestry</t>
  </si>
  <si>
    <t xml:space="preserve">15 Environmental Studies</t>
  </si>
  <si>
    <t xml:space="preserve">60.8</t>
  </si>
  <si>
    <t xml:space="preserve">83.7</t>
  </si>
  <si>
    <t xml:space="preserve">16 Health Services + Support</t>
  </si>
  <si>
    <t xml:space="preserve">17 Public Health</t>
  </si>
  <si>
    <t xml:space="preserve">86.8</t>
  </si>
  <si>
    <t xml:space="preserve">18 Medicine</t>
  </si>
  <si>
    <t xml:space="preserve">19 Nursing</t>
  </si>
  <si>
    <t xml:space="preserve">20 Pharmacy</t>
  </si>
  <si>
    <t xml:space="preserve">21 Dentistry</t>
  </si>
  <si>
    <t xml:space="preserve">22 Veterinary Science</t>
  </si>
  <si>
    <t xml:space="preserve">23 Physiotherapy</t>
  </si>
  <si>
    <t xml:space="preserve">24 Occupational Therapy</t>
  </si>
  <si>
    <t xml:space="preserve">25 Teacher Education - Other</t>
  </si>
  <si>
    <t xml:space="preserve">26 Teacher Education - Early Childhood</t>
  </si>
  <si>
    <t xml:space="preserve">27 Teacher Education - Primary + Secondary</t>
  </si>
  <si>
    <t xml:space="preserve">28 Accounting</t>
  </si>
  <si>
    <t xml:space="preserve">29 Business Management</t>
  </si>
  <si>
    <t xml:space="preserve">71.6</t>
  </si>
  <si>
    <t xml:space="preserve">30 Sales + Marketing</t>
  </si>
  <si>
    <t xml:space="preserve">68.0</t>
  </si>
  <si>
    <t xml:space="preserve">31 Management + Commerce - Other</t>
  </si>
  <si>
    <t xml:space="preserve">78.6</t>
  </si>
  <si>
    <t xml:space="preserve">32 Banking + Finance</t>
  </si>
  <si>
    <t xml:space="preserve">73.0</t>
  </si>
  <si>
    <t xml:space="preserve">33 Political Science</t>
  </si>
  <si>
    <t xml:space="preserve">54.5</t>
  </si>
  <si>
    <t xml:space="preserve">93.9</t>
  </si>
  <si>
    <t xml:space="preserve">34 Humanities inc History + Geography</t>
  </si>
  <si>
    <t xml:space="preserve">58.9</t>
  </si>
  <si>
    <t xml:space="preserve">73.1</t>
  </si>
  <si>
    <t xml:space="preserve">81.9</t>
  </si>
  <si>
    <t xml:space="preserve">35 Language + Literature</t>
  </si>
  <si>
    <t xml:space="preserve">55.8</t>
  </si>
  <si>
    <t xml:space="preserve">64.8</t>
  </si>
  <si>
    <t xml:space="preserve">36 Social Work</t>
  </si>
  <si>
    <t xml:space="preserve">37 Psychology</t>
  </si>
  <si>
    <t xml:space="preserve">83.6</t>
  </si>
  <si>
    <t xml:space="preserve">38 Law</t>
  </si>
  <si>
    <t xml:space="preserve">39 Justice Studies + Policing</t>
  </si>
  <si>
    <t xml:space="preserve">40 Economics</t>
  </si>
  <si>
    <t xml:space="preserve">41 Sport + Recreation</t>
  </si>
  <si>
    <t xml:space="preserve">54.8</t>
  </si>
  <si>
    <t xml:space="preserve">61.9</t>
  </si>
  <si>
    <t xml:space="preserve">42 Art + Design</t>
  </si>
  <si>
    <t xml:space="preserve">50.6</t>
  </si>
  <si>
    <t xml:space="preserve">56.5</t>
  </si>
  <si>
    <t xml:space="preserve">43 Music + Performing Arts</t>
  </si>
  <si>
    <t xml:space="preserve">45.3</t>
  </si>
  <si>
    <t xml:space="preserve">59.1</t>
  </si>
  <si>
    <t xml:space="preserve">44 Communication, Media + Journalism</t>
  </si>
  <si>
    <t xml:space="preserve">55.0</t>
  </si>
  <si>
    <t xml:space="preserve">68.6</t>
  </si>
  <si>
    <t xml:space="preserve">45 Tourism, Hospitality + Personal Services</t>
  </si>
  <si>
    <t xml:space="preserve">64.3</t>
  </si>
  <si>
    <t xml:space="preserve">All columns: ANALYS45 in (1:2), E942 = 0, LEVEL = 1</t>
  </si>
  <si>
    <t xml:space="preserve">AREA45</t>
  </si>
  <si>
    <t xml:space="preserve">75.6</t>
  </si>
  <si>
    <t xml:space="preserve">60.9</t>
  </si>
  <si>
    <t xml:space="preserve">72.3</t>
  </si>
  <si>
    <t xml:space="preserve">98.5</t>
  </si>
  <si>
    <t xml:space="preserve">83.9</t>
  </si>
  <si>
    <t xml:space="preserve">97.2</t>
  </si>
  <si>
    <t xml:space="preserve">80.9</t>
  </si>
  <si>
    <t xml:space="preserve">98.3</t>
  </si>
  <si>
    <t xml:space="preserve">98.0</t>
  </si>
  <si>
    <t xml:space="preserve">99.0</t>
  </si>
  <si>
    <t xml:space="preserve">71.2</t>
  </si>
  <si>
    <t xml:space="preserve">77.3</t>
  </si>
  <si>
    <t xml:space="preserve">67.0</t>
  </si>
  <si>
    <t xml:space="preserve">59.4</t>
  </si>
  <si>
    <t xml:space="preserve">65.4</t>
  </si>
  <si>
    <t xml:space="preserve">77.8</t>
  </si>
  <si>
    <t xml:space="preserve">74.1</t>
  </si>
  <si>
    <t xml:space="preserve">70.5</t>
  </si>
  <si>
    <t xml:space="preserve">78.1</t>
  </si>
  <si>
    <t xml:space="preserve">70.1</t>
  </si>
  <si>
    <t xml:space="preserve">75.0</t>
  </si>
  <si>
    <t xml:space="preserve">69.7</t>
  </si>
  <si>
    <t xml:space="preserve">70.4</t>
  </si>
  <si>
    <t xml:space="preserve">76.9</t>
  </si>
  <si>
    <t xml:space="preserve">74.6</t>
  </si>
  <si>
    <t xml:space="preserve">71.8</t>
  </si>
  <si>
    <t xml:space="preserve">Total employment 2021</t>
  </si>
  <si>
    <t xml:space="preserve">Total employment 2022</t>
  </si>
  <si>
    <t xml:space="preserve">86.2</t>
  </si>
  <si>
    <t xml:space="preserve">80.4</t>
  </si>
  <si>
    <t xml:space="preserve">56.8</t>
  </si>
  <si>
    <t xml:space="preserve">72.7</t>
  </si>
  <si>
    <t xml:space="preserve">60.3</t>
  </si>
  <si>
    <t xml:space="preserve">49.8</t>
  </si>
  <si>
    <t xml:space="preserve">59.6</t>
  </si>
  <si>
    <t xml:space="preserve">56.4</t>
  </si>
  <si>
    <t xml:space="preserve">69.6</t>
  </si>
  <si>
    <t xml:space="preserve">61.5</t>
  </si>
  <si>
    <t xml:space="preserve">63.0</t>
  </si>
  <si>
    <t xml:space="preserve">69.2</t>
  </si>
  <si>
    <t xml:space="preserve">All columns: ANALYSIS in (1:2), SURVEY = 1, E942 = 0, HEPTYPE = 1, LEVEL = 1</t>
  </si>
  <si>
    <t xml:space="preserve">66.7</t>
  </si>
  <si>
    <t xml:space="preserve">49.7</t>
  </si>
  <si>
    <t xml:space="preserve">65.0</t>
  </si>
  <si>
    <t xml:space="preserve">60.7</t>
  </si>
  <si>
    <t xml:space="preserve">90.5</t>
  </si>
  <si>
    <t xml:space="preserve">98.6</t>
  </si>
  <si>
    <t xml:space="preserve">64.9</t>
  </si>
  <si>
    <t xml:space="preserve">45.6</t>
  </si>
  <si>
    <t xml:space="preserve">46.6</t>
  </si>
  <si>
    <t xml:space="preserve">70.8</t>
  </si>
  <si>
    <t xml:space="preserve">33.3</t>
  </si>
  <si>
    <t xml:space="preserve">47.7</t>
  </si>
  <si>
    <t xml:space="preserve">66.9</t>
  </si>
  <si>
    <t xml:space="preserve">All columns: ANALYSIS in (1:2), SURVEY = 1, E942 = 0, HEPTYPE = 2, LEVEL = 1</t>
  </si>
  <si>
    <t xml:space="preserve">Non indigenous</t>
  </si>
  <si>
    <t xml:space="preserve">69.0</t>
  </si>
  <si>
    <t xml:space="preserve">English speaking background</t>
  </si>
  <si>
    <t xml:space="preserve">Non-English speaking background</t>
  </si>
  <si>
    <t xml:space="preserve">53.0</t>
  </si>
  <si>
    <t xml:space="preserve">65.9</t>
  </si>
  <si>
    <t xml:space="preserve">Disability</t>
  </si>
  <si>
    <t xml:space="preserve">58.8</t>
  </si>
  <si>
    <t xml:space="preserve">70.3</t>
  </si>
  <si>
    <t xml:space="preserve">Internal/mixed</t>
  </si>
  <si>
    <t xml:space="preserve">67.4</t>
  </si>
  <si>
    <t xml:space="preserve">External/distance</t>
  </si>
  <si>
    <t xml:space="preserve">67.8</t>
  </si>
  <si>
    <t xml:space="preserve">Regional/Remote</t>
  </si>
  <si>
    <t xml:space="preserve">74.4</t>
  </si>
  <si>
    <t xml:space="preserve">All columns: ANALYSIS = 1, SURVEY = 1, E942 = 0, HEPTYPE = 1, LEVEL = 1</t>
  </si>
  <si>
    <t xml:space="preserve">57.7</t>
  </si>
  <si>
    <t xml:space="preserve">62.9</t>
  </si>
  <si>
    <t xml:space="preserve">65.5</t>
  </si>
  <si>
    <t xml:space="preserve">65.6</t>
  </si>
  <si>
    <t xml:space="preserve">60.5</t>
  </si>
  <si>
    <t xml:space="preserve">66.8</t>
  </si>
  <si>
    <t xml:space="preserve">44.0</t>
  </si>
  <si>
    <t xml:space="preserve">60.0</t>
  </si>
  <si>
    <t xml:space="preserve">55.5</t>
  </si>
  <si>
    <t xml:space="preserve">46.2</t>
  </si>
  <si>
    <t xml:space="preserve">71.3</t>
  </si>
  <si>
    <t xml:space="preserve">58.1</t>
  </si>
  <si>
    <t xml:space="preserve">64.0</t>
  </si>
  <si>
    <t xml:space="preserve">73.6</t>
  </si>
  <si>
    <t xml:space="preserve">58.6</t>
  </si>
  <si>
    <t xml:space="preserve">58.3</t>
  </si>
  <si>
    <t xml:space="preserve">69.9</t>
  </si>
  <si>
    <t xml:space="preserve">All columns: ANALYSIS = 1, SURVEY = 1, E942 = 0, HEPTYPE = 2, LEVEL = 1</t>
  </si>
  <si>
    <t xml:space="preserve">In full-time employment</t>
  </si>
  <si>
    <t xml:space="preserve">Overall employed</t>
  </si>
  <si>
    <t xml:space="preserve">GOS 2020</t>
  </si>
  <si>
    <t xml:space="preserve">November</t>
  </si>
  <si>
    <t xml:space="preserve">February</t>
  </si>
  <si>
    <t xml:space="preserve">May</t>
  </si>
  <si>
    <t xml:space="preserve">Total</t>
  </si>
  <si>
    <t xml:space="preserve">GOS 2021</t>
  </si>
  <si>
    <t xml:space="preserve">72.1</t>
  </si>
  <si>
    <t xml:space="preserve">GOS 2022</t>
  </si>
  <si>
    <t xml:space="preserve">73.7</t>
  </si>
  <si>
    <t xml:space="preserve">All columns: ANALYSIS = 1, SURVEY = 1, LEVEL = 1, E942 = 0</t>
  </si>
  <si>
    <t xml:space="preserve">In full-time employment: FULLEMP = 1</t>
  </si>
  <si>
    <t xml:space="preserve">Overall employed: GENEMP = 1</t>
  </si>
  <si>
    <t xml:space="preserve">AVAILFT</t>
  </si>
  <si>
    <t xml:space="preserve">All columns: ANALYSIS = 1, SURVEY = 1, LEVEL = 2, E942 = 0</t>
  </si>
  <si>
    <t xml:space="preserve">80.1</t>
  </si>
  <si>
    <t xml:space="preserve">All columns: ANALYSIS = 1, SURVEY = 1, LEVEL = 3, E942 = 0</t>
  </si>
  <si>
    <t xml:space="preserve">65000</t>
  </si>
  <si>
    <t xml:space="preserve">67100</t>
  </si>
  <si>
    <t xml:space="preserve">61500</t>
  </si>
  <si>
    <t xml:space="preserve">63000</t>
  </si>
  <si>
    <t xml:space="preserve">66000</t>
  </si>
  <si>
    <t xml:space="preserve">69000</t>
  </si>
  <si>
    <t xml:space="preserve">65500</t>
  </si>
  <si>
    <t xml:space="preserve">70000</t>
  </si>
  <si>
    <t xml:space="preserve">71900</t>
  </si>
  <si>
    <t xml:space="preserve">71000</t>
  </si>
  <si>
    <t xml:space="preserve">71500</t>
  </si>
  <si>
    <t xml:space="preserve">65200</t>
  </si>
  <si>
    <t xml:space="preserve">68000</t>
  </si>
  <si>
    <t xml:space="preserve">60000</t>
  </si>
  <si>
    <t xml:space="preserve">62600</t>
  </si>
  <si>
    <t xml:space="preserve">64700</t>
  </si>
  <si>
    <t xml:space="preserve">68700</t>
  </si>
  <si>
    <t xml:space="preserve">60500</t>
  </si>
  <si>
    <t xml:space="preserve">72000</t>
  </si>
  <si>
    <t xml:space="preserve">68500</t>
  </si>
  <si>
    <t xml:space="preserve">66500</t>
  </si>
  <si>
    <t xml:space="preserve">69400</t>
  </si>
  <si>
    <t xml:space="preserve">76000</t>
  </si>
  <si>
    <t xml:space="preserve">80000</t>
  </si>
  <si>
    <t xml:space="preserve">76500</t>
  </si>
  <si>
    <t xml:space="preserve">79300</t>
  </si>
  <si>
    <t xml:space="preserve">79800</t>
  </si>
  <si>
    <t xml:space="preserve">66800</t>
  </si>
  <si>
    <t xml:space="preserve">68900</t>
  </si>
  <si>
    <t xml:space="preserve">67800</t>
  </si>
  <si>
    <t xml:space="preserve">49600</t>
  </si>
  <si>
    <t xml:space="preserve">54300</t>
  </si>
  <si>
    <t xml:space="preserve">50000</t>
  </si>
  <si>
    <t xml:space="preserve">52200</t>
  </si>
  <si>
    <t xml:space="preserve">92400</t>
  </si>
  <si>
    <t xml:space="preserve">99100</t>
  </si>
  <si>
    <t xml:space="preserve">100000</t>
  </si>
  <si>
    <t xml:space="preserve">67000</t>
  </si>
  <si>
    <t xml:space="preserve">69500</t>
  </si>
  <si>
    <t xml:space="preserve">73100</t>
  </si>
  <si>
    <t xml:space="preserve">71800</t>
  </si>
  <si>
    <t xml:space="preserve">72100</t>
  </si>
  <si>
    <t xml:space="preserve">72200</t>
  </si>
  <si>
    <t xml:space="preserve">60700</t>
  </si>
  <si>
    <t xml:space="preserve">68200</t>
  </si>
  <si>
    <t xml:space="preserve">62000</t>
  </si>
  <si>
    <t xml:space="preserve">65800</t>
  </si>
  <si>
    <t xml:space="preserve">66700</t>
  </si>
  <si>
    <t xml:space="preserve">74900</t>
  </si>
  <si>
    <t xml:space="preserve">74000</t>
  </si>
  <si>
    <t xml:space="preserve">72300</t>
  </si>
  <si>
    <t xml:space="preserve">75000</t>
  </si>
  <si>
    <t xml:space="preserve">72600</t>
  </si>
  <si>
    <t xml:space="preserve">63100</t>
  </si>
  <si>
    <t xml:space="preserve">67400</t>
  </si>
  <si>
    <t xml:space="preserve">72800</t>
  </si>
  <si>
    <t xml:space="preserve">65100</t>
  </si>
  <si>
    <t xml:space="preserve">55000</t>
  </si>
  <si>
    <t xml:space="preserve">53000</t>
  </si>
  <si>
    <t xml:space="preserve">56800</t>
  </si>
  <si>
    <t xml:space="preserve">58400</t>
  </si>
  <si>
    <t xml:space="preserve">60300</t>
  </si>
  <si>
    <t xml:space="preserve">55200</t>
  </si>
  <si>
    <t xml:space="preserve">56200</t>
  </si>
  <si>
    <t xml:space="preserve">61000</t>
  </si>
  <si>
    <t xml:space="preserve">54900</t>
  </si>
  <si>
    <t xml:space="preserve">51600</t>
  </si>
  <si>
    <t xml:space="preserve">54800</t>
  </si>
  <si>
    <t xml:space="preserve">64200</t>
  </si>
  <si>
    <t xml:space="preserve">10,400</t>
  </si>
  <si>
    <t xml:space="preserve">10,900</t>
  </si>
  <si>
    <t xml:space="preserve">9,300</t>
  </si>
  <si>
    <t xml:space="preserve">10,100</t>
  </si>
  <si>
    <t xml:space="preserve">10,300</t>
  </si>
  <si>
    <t xml:space="preserve">9,800</t>
  </si>
  <si>
    <t xml:space="preserve">All columns: ANALYSIS in (1:2), SURVEY = 1, E942 = 0, LEVEL = 1, FULLEMP = 1, TRIMSAL = 1</t>
  </si>
  <si>
    <t xml:space="preserve">95100</t>
  </si>
  <si>
    <t xml:space="preserve">98000</t>
  </si>
  <si>
    <t xml:space="preserve">84000</t>
  </si>
  <si>
    <t xml:space="preserve">89500</t>
  </si>
  <si>
    <t xml:space="preserve">89700</t>
  </si>
  <si>
    <t xml:space="preserve">93700</t>
  </si>
  <si>
    <t xml:space="preserve">104400</t>
  </si>
  <si>
    <t xml:space="preserve">88000</t>
  </si>
  <si>
    <t xml:space="preserve">95200</t>
  </si>
  <si>
    <t xml:space="preserve">96000</t>
  </si>
  <si>
    <t xml:space="preserve">78000</t>
  </si>
  <si>
    <t xml:space="preserve">93000</t>
  </si>
  <si>
    <t xml:space="preserve">77200</t>
  </si>
  <si>
    <t xml:space="preserve">69300</t>
  </si>
  <si>
    <t xml:space="preserve">72900</t>
  </si>
  <si>
    <t xml:space="preserve">81000</t>
  </si>
  <si>
    <t xml:space="preserve">81300</t>
  </si>
  <si>
    <t xml:space="preserve">105000</t>
  </si>
  <si>
    <t xml:space="preserve">90000</t>
  </si>
  <si>
    <t xml:space="preserve">91300</t>
  </si>
  <si>
    <t xml:space="preserve">93900</t>
  </si>
  <si>
    <t xml:space="preserve">86900</t>
  </si>
  <si>
    <t xml:space="preserve">85600</t>
  </si>
  <si>
    <t xml:space="preserve">83500</t>
  </si>
  <si>
    <t xml:space="preserve">81400</t>
  </si>
  <si>
    <t xml:space="preserve">91000</t>
  </si>
  <si>
    <t xml:space="preserve">98100</t>
  </si>
  <si>
    <t xml:space="preserve">89200</t>
  </si>
  <si>
    <t xml:space="preserve">90500</t>
  </si>
  <si>
    <t xml:space="preserve">90800</t>
  </si>
  <si>
    <t xml:space="preserve">73400</t>
  </si>
  <si>
    <t xml:space="preserve">82300</t>
  </si>
  <si>
    <t xml:space="preserve">77700</t>
  </si>
  <si>
    <t xml:space="preserve">83300</t>
  </si>
  <si>
    <t xml:space="preserve">109000</t>
  </si>
  <si>
    <t xml:space="preserve">120000</t>
  </si>
  <si>
    <t xml:space="preserve">114000</t>
  </si>
  <si>
    <t xml:space="preserve">123700</t>
  </si>
  <si>
    <t xml:space="preserve">62300</t>
  </si>
  <si>
    <t xml:space="preserve">71400</t>
  </si>
  <si>
    <t xml:space="preserve">69700</t>
  </si>
  <si>
    <t xml:space="preserve">92000</t>
  </si>
  <si>
    <t xml:space="preserve">86000</t>
  </si>
  <si>
    <t xml:space="preserve">89000</t>
  </si>
  <si>
    <t xml:space="preserve">87600</t>
  </si>
  <si>
    <t xml:space="preserve">110000</t>
  </si>
  <si>
    <t xml:space="preserve">115000</t>
  </si>
  <si>
    <t xml:space="preserve">91400</t>
  </si>
  <si>
    <t xml:space="preserve">85300</t>
  </si>
  <si>
    <t xml:space="preserve">87000</t>
  </si>
  <si>
    <t xml:space="preserve">86300</t>
  </si>
  <si>
    <t xml:space="preserve">82200</t>
  </si>
  <si>
    <t xml:space="preserve">92600</t>
  </si>
  <si>
    <t xml:space="preserve">85000</t>
  </si>
  <si>
    <t xml:space="preserve">86700</t>
  </si>
  <si>
    <t xml:space="preserve">78300</t>
  </si>
  <si>
    <t xml:space="preserve">80300</t>
  </si>
  <si>
    <t xml:space="preserve">78400</t>
  </si>
  <si>
    <t xml:space="preserve">67300</t>
  </si>
  <si>
    <t xml:space="preserve">99000</t>
  </si>
  <si>
    <t xml:space="preserve">91600</t>
  </si>
  <si>
    <t xml:space="preserve">15,700</t>
  </si>
  <si>
    <t xml:space="preserve">18,100</t>
  </si>
  <si>
    <t xml:space="preserve">11,400</t>
  </si>
  <si>
    <t xml:space="preserve">13,300</t>
  </si>
  <si>
    <t xml:space="preserve">12,800</t>
  </si>
  <si>
    <t xml:space="preserve">14,000</t>
  </si>
  <si>
    <t xml:space="preserve">All columns: ANALYSIS in (1:2), SURVEY = 1, E942 = 0, LEVEL = 2, FULLEMP = 1, TRIMSAL = 1</t>
  </si>
  <si>
    <t xml:space="preserve">92700</t>
  </si>
  <si>
    <t xml:space="preserve">91100</t>
  </si>
  <si>
    <t xml:space="preserve">89800</t>
  </si>
  <si>
    <t xml:space="preserve">97500</t>
  </si>
  <si>
    <t xml:space="preserve">94000</t>
  </si>
  <si>
    <t xml:space="preserve">89600</t>
  </si>
  <si>
    <t xml:space="preserve">95000</t>
  </si>
  <si>
    <t xml:space="preserve">103000</t>
  </si>
  <si>
    <t xml:space="preserve">91800</t>
  </si>
  <si>
    <t xml:space="preserve">86500</t>
  </si>
  <si>
    <t xml:space="preserve">88300</t>
  </si>
  <si>
    <t xml:space="preserve">103700</t>
  </si>
  <si>
    <t xml:space="preserve">106000</t>
  </si>
  <si>
    <t xml:space="preserve">101800</t>
  </si>
  <si>
    <t xml:space="preserve">102000</t>
  </si>
  <si>
    <t xml:space="preserve">95500</t>
  </si>
  <si>
    <t xml:space="preserve">99900</t>
  </si>
  <si>
    <t xml:space="preserve">117500</t>
  </si>
  <si>
    <t xml:space="preserve">118500</t>
  </si>
  <si>
    <t xml:space="preserve">119500</t>
  </si>
  <si>
    <t xml:space="preserve">130000</t>
  </si>
  <si>
    <t xml:space="preserve">115500</t>
  </si>
  <si>
    <t xml:space="preserve">117000</t>
  </si>
  <si>
    <t xml:space="preserve">119400</t>
  </si>
  <si>
    <t xml:space="preserve">109100</t>
  </si>
  <si>
    <t xml:space="preserve">105600</t>
  </si>
  <si>
    <t xml:space="preserve">107000</t>
  </si>
  <si>
    <t xml:space="preserve">91700</t>
  </si>
  <si>
    <t xml:space="preserve">93800</t>
  </si>
  <si>
    <t xml:space="preserve">94500</t>
  </si>
  <si>
    <t xml:space="preserve">95400</t>
  </si>
  <si>
    <t xml:space="preserve">102300</t>
  </si>
  <si>
    <t xml:space="preserve">98500</t>
  </si>
  <si>
    <t xml:space="preserve">97000</t>
  </si>
  <si>
    <t xml:space="preserve">12,000</t>
  </si>
  <si>
    <t xml:space="preserve">13,500</t>
  </si>
  <si>
    <t xml:space="preserve">10,800</t>
  </si>
  <si>
    <t xml:space="preserve">20,300</t>
  </si>
  <si>
    <t xml:space="preserve">11,000</t>
  </si>
  <si>
    <t xml:space="preserve">13,400</t>
  </si>
  <si>
    <t xml:space="preserve">All columns: ANALYSIS in (1:2), SURVEY = 1, E942 = 0, LEVEL = 3, FULLEMP = 1, TRIMSAL = 1</t>
  </si>
  <si>
    <t xml:space="preserve">65400</t>
  </si>
  <si>
    <t xml:space="preserve">63400</t>
  </si>
  <si>
    <t xml:space="preserve">65700</t>
  </si>
  <si>
    <t xml:space="preserve">75300</t>
  </si>
  <si>
    <t xml:space="preserve">69600</t>
  </si>
  <si>
    <t xml:space="preserve">73000</t>
  </si>
  <si>
    <t xml:space="preserve">69200</t>
  </si>
  <si>
    <t xml:space="preserve">64000</t>
  </si>
  <si>
    <t xml:space="preserve">64300</t>
  </si>
  <si>
    <t xml:space="preserve">67600</t>
  </si>
  <si>
    <t xml:space="preserve">64800</t>
  </si>
  <si>
    <t xml:space="preserve">69800</t>
  </si>
  <si>
    <t xml:space="preserve">67500</t>
  </si>
  <si>
    <t xml:space="preserve">79200</t>
  </si>
  <si>
    <t xml:space="preserve">70400</t>
  </si>
  <si>
    <t xml:space="preserve">72500</t>
  </si>
  <si>
    <t xml:space="preserve">63900</t>
  </si>
  <si>
    <t xml:space="preserve">67200</t>
  </si>
  <si>
    <t xml:space="preserve">66300</t>
  </si>
  <si>
    <t xml:space="preserve">67700</t>
  </si>
  <si>
    <t xml:space="preserve">All columns: ANALYSIS = 1, SURVEY = 1, E942 = 0, LEVEL = 1, FULLEMP = 1, TRIMSAL = 1</t>
  </si>
  <si>
    <t xml:space="preserve">79600</t>
  </si>
  <si>
    <t xml:space="preserve">77300</t>
  </si>
  <si>
    <t xml:space="preserve">112500</t>
  </si>
  <si>
    <t xml:space="preserve">100100</t>
  </si>
  <si>
    <t xml:space="preserve">89100</t>
  </si>
  <si>
    <t xml:space="preserve">81700</t>
  </si>
  <si>
    <t xml:space="preserve">87400</t>
  </si>
  <si>
    <t xml:space="preserve">88100</t>
  </si>
  <si>
    <t xml:space="preserve">83400</t>
  </si>
  <si>
    <t xml:space="preserve">99400</t>
  </si>
  <si>
    <t xml:space="preserve">89400</t>
  </si>
  <si>
    <t xml:space="preserve">83000</t>
  </si>
  <si>
    <t xml:space="preserve">108000</t>
  </si>
  <si>
    <t xml:space="preserve">98400</t>
  </si>
  <si>
    <t xml:space="preserve">100400</t>
  </si>
  <si>
    <t xml:space="preserve">97300</t>
  </si>
  <si>
    <t xml:space="preserve">88800</t>
  </si>
  <si>
    <t xml:space="preserve">96800</t>
  </si>
  <si>
    <t xml:space="preserve">87200</t>
  </si>
  <si>
    <t xml:space="preserve">97700</t>
  </si>
  <si>
    <t xml:space="preserve">84900</t>
  </si>
  <si>
    <t xml:space="preserve">88700</t>
  </si>
  <si>
    <t xml:space="preserve">90200</t>
  </si>
  <si>
    <t xml:space="preserve">All columns: ANALYSIS = 1, SURVEY = 1, E942 = 0, LEVEL = 2, FULLEMP = 1, TRIMSAL = 1</t>
  </si>
  <si>
    <t xml:space="preserve">101700</t>
  </si>
  <si>
    <t xml:space="preserve">105500</t>
  </si>
  <si>
    <t xml:space="preserve">95700</t>
  </si>
  <si>
    <t xml:space="preserve">96700</t>
  </si>
  <si>
    <t xml:space="preserve">94800</t>
  </si>
  <si>
    <t xml:space="preserve">88200</t>
  </si>
  <si>
    <t xml:space="preserve">88600</t>
  </si>
  <si>
    <t xml:space="preserve">92500</t>
  </si>
  <si>
    <t xml:space="preserve">93500</t>
  </si>
  <si>
    <t xml:space="preserve">96200</t>
  </si>
  <si>
    <t xml:space="preserve">96500</t>
  </si>
  <si>
    <t xml:space="preserve">126500</t>
  </si>
  <si>
    <t xml:space="preserve">113500</t>
  </si>
  <si>
    <t xml:space="preserve">97900</t>
  </si>
  <si>
    <t xml:space="preserve">94100</t>
  </si>
  <si>
    <t xml:space="preserve">99300</t>
  </si>
  <si>
    <t xml:space="preserve">99800</t>
  </si>
  <si>
    <t xml:space="preserve">All columns: ANALYSIS = 1, SURVEY = 1, E942 = 0, LEVEL = 3, FULLEMP = 1, TRIMSAL = 1</t>
  </si>
  <si>
    <t xml:space="preserve">58700</t>
  </si>
  <si>
    <t xml:space="preserve">56500</t>
  </si>
  <si>
    <t xml:space="preserve">57400</t>
  </si>
  <si>
    <t xml:space="preserve">63600</t>
  </si>
  <si>
    <t xml:space="preserve">70200</t>
  </si>
  <si>
    <t xml:space="preserve">73300</t>
  </si>
  <si>
    <t xml:space="preserve">70500</t>
  </si>
  <si>
    <t xml:space="preserve">73600</t>
  </si>
  <si>
    <t xml:space="preserve">74700</t>
  </si>
  <si>
    <t xml:space="preserve">70300</t>
  </si>
  <si>
    <t xml:space="preserve">68300</t>
  </si>
  <si>
    <t xml:space="preserve">63300</t>
  </si>
  <si>
    <t xml:space="preserve">57000</t>
  </si>
  <si>
    <t xml:space="preserve">58100</t>
  </si>
  <si>
    <t xml:space="preserve">59900</t>
  </si>
  <si>
    <t xml:space="preserve">59800</t>
  </si>
  <si>
    <t xml:space="preserve">70100</t>
  </si>
  <si>
    <t xml:space="preserve">60200</t>
  </si>
  <si>
    <t xml:space="preserve">60600</t>
  </si>
  <si>
    <t xml:space="preserve">66600</t>
  </si>
  <si>
    <t xml:space="preserve">68600</t>
  </si>
  <si>
    <t xml:space="preserve">77000</t>
  </si>
  <si>
    <t xml:space="preserve">76600</t>
  </si>
  <si>
    <t xml:space="preserve">57200</t>
  </si>
  <si>
    <t xml:space="preserve">59000</t>
  </si>
  <si>
    <t xml:space="preserve">58000</t>
  </si>
  <si>
    <t xml:space="preserve">63800</t>
  </si>
  <si>
    <t xml:space="preserve">56700</t>
  </si>
  <si>
    <t xml:space="preserve">66400</t>
  </si>
  <si>
    <t xml:space="preserve">62100</t>
  </si>
  <si>
    <t xml:space="preserve">65900</t>
  </si>
  <si>
    <t xml:space="preserve">61200</t>
  </si>
  <si>
    <t xml:space="preserve">72400</t>
  </si>
  <si>
    <t xml:space="preserve">63200</t>
  </si>
  <si>
    <t xml:space="preserve">68800</t>
  </si>
  <si>
    <t xml:space="preserve">78100</t>
  </si>
  <si>
    <t xml:space="preserve">64100</t>
  </si>
  <si>
    <t xml:space="preserve">54400</t>
  </si>
  <si>
    <t xml:space="preserve">56400</t>
  </si>
  <si>
    <t xml:space="preserve">54500</t>
  </si>
  <si>
    <t xml:space="preserve">55800</t>
  </si>
  <si>
    <t xml:space="preserve">55400</t>
  </si>
  <si>
    <t xml:space="preserve">59200</t>
  </si>
  <si>
    <t xml:space="preserve">55500</t>
  </si>
  <si>
    <t xml:space="preserve">69900</t>
  </si>
  <si>
    <t xml:space="preserve">64400</t>
  </si>
  <si>
    <t xml:space="preserve">8,200</t>
  </si>
  <si>
    <t xml:space="preserve">8,600</t>
  </si>
  <si>
    <t xml:space="preserve">7,900</t>
  </si>
  <si>
    <t xml:space="preserve">8,300</t>
  </si>
  <si>
    <t xml:space="preserve">7,700</t>
  </si>
  <si>
    <t xml:space="preserve">81800</t>
  </si>
  <si>
    <t xml:space="preserve">82600</t>
  </si>
  <si>
    <t xml:space="preserve">95900</t>
  </si>
  <si>
    <t xml:space="preserve">104200</t>
  </si>
  <si>
    <t xml:space="preserve">80500</t>
  </si>
  <si>
    <t xml:space="preserve">75700</t>
  </si>
  <si>
    <t xml:space="preserve">77600</t>
  </si>
  <si>
    <t xml:space="preserve">88500</t>
  </si>
  <si>
    <t xml:space="preserve">107500</t>
  </si>
  <si>
    <t xml:space="preserve">85800</t>
  </si>
  <si>
    <t xml:space="preserve">134000</t>
  </si>
  <si>
    <t xml:space="preserve">87500</t>
  </si>
  <si>
    <t xml:space="preserve">87900</t>
  </si>
  <si>
    <t xml:space="preserve">119000</t>
  </si>
  <si>
    <t xml:space="preserve">111000</t>
  </si>
  <si>
    <t xml:space="preserve">65600</t>
  </si>
  <si>
    <t xml:space="preserve">65300</t>
  </si>
  <si>
    <t xml:space="preserve">67900</t>
  </si>
  <si>
    <t xml:space="preserve">111300</t>
  </si>
  <si>
    <t xml:space="preserve">86100</t>
  </si>
  <si>
    <t xml:space="preserve">82500</t>
  </si>
  <si>
    <t xml:space="preserve">89900</t>
  </si>
  <si>
    <t xml:space="preserve">83900</t>
  </si>
  <si>
    <t xml:space="preserve">110300</t>
  </si>
  <si>
    <t xml:space="preserve">97200</t>
  </si>
  <si>
    <t xml:space="preserve">100200</t>
  </si>
  <si>
    <t xml:space="preserve">72700</t>
  </si>
  <si>
    <t xml:space="preserve">105900</t>
  </si>
  <si>
    <t xml:space="preserve">70900</t>
  </si>
  <si>
    <t xml:space="preserve">73700</t>
  </si>
  <si>
    <t xml:space="preserve">76100</t>
  </si>
  <si>
    <t xml:space="preserve">123000</t>
  </si>
  <si>
    <t xml:space="preserve">112000</t>
  </si>
  <si>
    <t xml:space="preserve">116100</t>
  </si>
  <si>
    <t xml:space="preserve">93300</t>
  </si>
  <si>
    <t xml:space="preserve">82000</t>
  </si>
  <si>
    <t xml:space="preserve">109300</t>
  </si>
  <si>
    <t xml:space="preserve">99500</t>
  </si>
  <si>
    <t xml:space="preserve">91200</t>
  </si>
  <si>
    <t xml:space="preserve">97800</t>
  </si>
  <si>
    <t xml:space="preserve">94400</t>
  </si>
  <si>
    <t xml:space="preserve">85500</t>
  </si>
  <si>
    <t xml:space="preserve">82400</t>
  </si>
  <si>
    <t xml:space="preserve">83700</t>
  </si>
  <si>
    <t xml:space="preserve">74800</t>
  </si>
  <si>
    <t xml:space="preserve">79700</t>
  </si>
  <si>
    <t xml:space="preserve">112800</t>
  </si>
  <si>
    <t xml:space="preserve">97600</t>
  </si>
  <si>
    <t xml:space="preserve">106300</t>
  </si>
  <si>
    <t xml:space="preserve">108500</t>
  </si>
  <si>
    <t xml:space="preserve">79100</t>
  </si>
  <si>
    <t xml:space="preserve">15,200</t>
  </si>
  <si>
    <t xml:space="preserve">19,000</t>
  </si>
  <si>
    <t xml:space="preserve">13,100</t>
  </si>
  <si>
    <t xml:space="preserve">13,600</t>
  </si>
  <si>
    <t xml:space="preserve">15,100</t>
  </si>
  <si>
    <t xml:space="preserve">93400</t>
  </si>
  <si>
    <t xml:space="preserve">91500</t>
  </si>
  <si>
    <t xml:space="preserve">87100</t>
  </si>
  <si>
    <t xml:space="preserve">93200</t>
  </si>
  <si>
    <t xml:space="preserve">90600</t>
  </si>
  <si>
    <t xml:space="preserve">98300</t>
  </si>
  <si>
    <t xml:space="preserve">78600</t>
  </si>
  <si>
    <t xml:space="preserve">101500</t>
  </si>
  <si>
    <t xml:space="preserve">103200</t>
  </si>
  <si>
    <t xml:space="preserve">103300</t>
  </si>
  <si>
    <t xml:space="preserve">116500</t>
  </si>
  <si>
    <t xml:space="preserve">96300</t>
  </si>
  <si>
    <t xml:space="preserve">130200</t>
  </si>
  <si>
    <t xml:space="preserve">81600</t>
  </si>
  <si>
    <t xml:space="preserve">99700</t>
  </si>
  <si>
    <t xml:space="preserve">17,700</t>
  </si>
  <si>
    <t xml:space="preserve">20,700</t>
  </si>
  <si>
    <t xml:space="preserve">14,400</t>
  </si>
  <si>
    <t xml:space="preserve">16,800</t>
  </si>
  <si>
    <t xml:space="preserve">15,800</t>
  </si>
  <si>
    <t xml:space="preserve">17,800</t>
  </si>
  <si>
    <t xml:space="preserve">Australian Catholic University</t>
  </si>
  <si>
    <t xml:space="preserve">82.5 (80.7, 84.0)</t>
  </si>
  <si>
    <t xml:space="preserve">90.9 (89.8, 91.8)</t>
  </si>
  <si>
    <t xml:space="preserve">94.5 (93.6, 95.1)</t>
  </si>
  <si>
    <t xml:space="preserve">68,700 (67,500, 70,000)</t>
  </si>
  <si>
    <t xml:space="preserve">Avondale University</t>
  </si>
  <si>
    <t xml:space="preserve">77.4 (64.2, 86.2)</t>
  </si>
  <si>
    <t xml:space="preserve">92.7 (83.6, 96.5)</t>
  </si>
  <si>
    <t xml:space="preserve">87.2 (78.2, 92.2)</t>
  </si>
  <si>
    <t xml:space="preserve">Bond University</t>
  </si>
  <si>
    <t xml:space="preserve">72.2 (64.0, 78.8)</t>
  </si>
  <si>
    <t xml:space="preserve">82.1 (76.3, 86.3)</t>
  </si>
  <si>
    <t xml:space="preserve">92.1 (87.8, 94.7)</t>
  </si>
  <si>
    <t xml:space="preserve">63,400 (58,200, 68,700)</t>
  </si>
  <si>
    <t xml:space="preserve">Central Queensland University</t>
  </si>
  <si>
    <t xml:space="preserve">86.9 (85.0, 88.6)</t>
  </si>
  <si>
    <t xml:space="preserve">93.3 (92.1, 94.2)</t>
  </si>
  <si>
    <t xml:space="preserve">94.1 (93.1, 94.9)</t>
  </si>
  <si>
    <t xml:space="preserve">73,100 (71,900, 74,200)</t>
  </si>
  <si>
    <t xml:space="preserve">Charles Darwin University</t>
  </si>
  <si>
    <t xml:space="preserve">80.4 (77.6, 82.9)</t>
  </si>
  <si>
    <t xml:space="preserve">88.2 (86.3, 89.7)</t>
  </si>
  <si>
    <t xml:space="preserve">93.7 (92.3, 94.7)</t>
  </si>
  <si>
    <t xml:space="preserve">73,100 (71,100, 75,000)</t>
  </si>
  <si>
    <t xml:space="preserve">Charles Sturt University</t>
  </si>
  <si>
    <t xml:space="preserve">90.7 (89.4, 91.8)</t>
  </si>
  <si>
    <t xml:space="preserve">94.5 (93.6, 95.2)</t>
  </si>
  <si>
    <t xml:space="preserve">94.4 (93.5, 95.1)</t>
  </si>
  <si>
    <t xml:space="preserve">72,800 (71,700, 73,900)</t>
  </si>
  <si>
    <t xml:space="preserve">Curtin University</t>
  </si>
  <si>
    <t xml:space="preserve">82.2 (80.5, 83.9)</t>
  </si>
  <si>
    <t xml:space="preserve">90.6 (89.4, 91.7)</t>
  </si>
  <si>
    <t xml:space="preserve">94.4 (93.4, 95.1)</t>
  </si>
  <si>
    <t xml:space="preserve">71,000 (69,500, 72,500)</t>
  </si>
  <si>
    <t xml:space="preserve">Deakin University</t>
  </si>
  <si>
    <t xml:space="preserve">79.7 (78.4, 81.0)</t>
  </si>
  <si>
    <t xml:space="preserve">90.8 (90.0, 91.5)</t>
  </si>
  <si>
    <t xml:space="preserve">93.7 (93.0, 94.2)</t>
  </si>
  <si>
    <t xml:space="preserve">65,200 (64,400, 66,100)</t>
  </si>
  <si>
    <t xml:space="preserve">Edith Cowan University</t>
  </si>
  <si>
    <t xml:space="preserve">75.7 (73.5, 77.8)</t>
  </si>
  <si>
    <t xml:space="preserve">88.0 (86.7, 89.2)</t>
  </si>
  <si>
    <t xml:space="preserve">93.5 (92.5, 94.3)</t>
  </si>
  <si>
    <t xml:space="preserve">70,000 (69,100, 70,900)</t>
  </si>
  <si>
    <t xml:space="preserve">Federation University Australia</t>
  </si>
  <si>
    <t xml:space="preserve">80.3 (76.7, 83.3)</t>
  </si>
  <si>
    <t xml:space="preserve">90.5 (88.5, 92.1)</t>
  </si>
  <si>
    <t xml:space="preserve">92.1 (90.3, 93.4)</t>
  </si>
  <si>
    <t xml:space="preserve">68,200 (65,600, 70,900)</t>
  </si>
  <si>
    <t xml:space="preserve">Flinders University</t>
  </si>
  <si>
    <t xml:space="preserve">76.2 (73.7, 78.4)</t>
  </si>
  <si>
    <t xml:space="preserve">88.4 (87.1, 89.5)</t>
  </si>
  <si>
    <t xml:space="preserve">92.2 (91.1, 93.1)</t>
  </si>
  <si>
    <t xml:space="preserve">67,000 (65,100, 69,000)</t>
  </si>
  <si>
    <t xml:space="preserve">Griffith University</t>
  </si>
  <si>
    <t xml:space="preserve">72.5 (70.6, 74.3)</t>
  </si>
  <si>
    <t xml:space="preserve">85.6 (84.3, 86.7)</t>
  </si>
  <si>
    <t xml:space="preserve">93.1 (92.2, 93.8)</t>
  </si>
  <si>
    <t xml:space="preserve">65,000 (64,100, 65,900)</t>
  </si>
  <si>
    <t xml:space="preserve">James Cook University</t>
  </si>
  <si>
    <t xml:space="preserve">82.1 (79.5, 84.4)</t>
  </si>
  <si>
    <t xml:space="preserve">89.9 (88.1, 91.3)</t>
  </si>
  <si>
    <t xml:space="preserve">93.5 (92.1, 94.6)</t>
  </si>
  <si>
    <t xml:space="preserve">69,500 (67,500, 71,500)</t>
  </si>
  <si>
    <t xml:space="preserve">La Trobe University</t>
  </si>
  <si>
    <t xml:space="preserve">79.6 (77.6, 81.4)</t>
  </si>
  <si>
    <t xml:space="preserve">89.4 (88.2, 90.4)</t>
  </si>
  <si>
    <t xml:space="preserve">92.3 (91.3, 93.1)</t>
  </si>
  <si>
    <t xml:space="preserve">67,000 (65,500, 68,500)</t>
  </si>
  <si>
    <t xml:space="preserve">Macquarie University</t>
  </si>
  <si>
    <t xml:space="preserve">76.7 (74.9, 78.3)</t>
  </si>
  <si>
    <t xml:space="preserve">87.5 (86.3, 88.5)</t>
  </si>
  <si>
    <t xml:space="preserve">92.4 (91.5, 93.2)</t>
  </si>
  <si>
    <t xml:space="preserve">65,200 (64,200, 66,200)</t>
  </si>
  <si>
    <t xml:space="preserve">Monash University</t>
  </si>
  <si>
    <t xml:space="preserve">80.9 (79.6, 82.2)</t>
  </si>
  <si>
    <t xml:space="preserve">89.0 (88.2, 89.8)</t>
  </si>
  <si>
    <t xml:space="preserve">92.4 (91.7, 93.0)</t>
  </si>
  <si>
    <t xml:space="preserve">67,000 (65,700, 68,300)</t>
  </si>
  <si>
    <t xml:space="preserve">Murdoch University</t>
  </si>
  <si>
    <t xml:space="preserve">73.1 (69.8, 76.1)</t>
  </si>
  <si>
    <t xml:space="preserve">89.6 (87.7, 91.2)</t>
  </si>
  <si>
    <t xml:space="preserve">93.5 (91.9, 94.7)</t>
  </si>
  <si>
    <t xml:space="preserve">70,000 (68,700, 71,300)</t>
  </si>
  <si>
    <t xml:space="preserve">Queensland University of Technology</t>
  </si>
  <si>
    <t xml:space="preserve">79.3 (77.9, 80.6)</t>
  </si>
  <si>
    <t xml:space="preserve">89.7 (88.8, 90.5)</t>
  </si>
  <si>
    <t xml:space="preserve">94.9 (94.2, 95.4)</t>
  </si>
  <si>
    <t xml:space="preserve">65,000 (64,800, 65,200)</t>
  </si>
  <si>
    <t xml:space="preserve">RMIT University</t>
  </si>
  <si>
    <t xml:space="preserve">72.4 (70.8, 73.9)</t>
  </si>
  <si>
    <t xml:space="preserve">84.5 (83.4, 85.4)</t>
  </si>
  <si>
    <t xml:space="preserve">93.5 (92.8, 94.1)</t>
  </si>
  <si>
    <t xml:space="preserve">64,700 (63,400, 66,000)</t>
  </si>
  <si>
    <t xml:space="preserve">Southern Cross University</t>
  </si>
  <si>
    <t xml:space="preserve">79.3 (76.1, 82.0)</t>
  </si>
  <si>
    <t xml:space="preserve">90.6 (88.8, 92.1)</t>
  </si>
  <si>
    <t xml:space="preserve">92.6 (91.0, 93.8)</t>
  </si>
  <si>
    <t xml:space="preserve">71,000 (69,300, 72,700)</t>
  </si>
  <si>
    <t xml:space="preserve">Swinburne University of Technology</t>
  </si>
  <si>
    <t xml:space="preserve">78.1 (76.2, 79.9)</t>
  </si>
  <si>
    <t xml:space="preserve">87.1 (85.7, 88.2)</t>
  </si>
  <si>
    <t xml:space="preserve">92.7 (91.7, 93.5)</t>
  </si>
  <si>
    <t xml:space="preserve">70,000 (68,900, 71,100)</t>
  </si>
  <si>
    <t xml:space="preserve">The Australian National University</t>
  </si>
  <si>
    <t xml:space="preserve">78.8 (76.5, 80.8)</t>
  </si>
  <si>
    <t xml:space="preserve">87.3 (85.8, 88.5)</t>
  </si>
  <si>
    <t xml:space="preserve">92.6 (91.5, 93.5)</t>
  </si>
  <si>
    <t xml:space="preserve">68,000 (67,400, 68,600)</t>
  </si>
  <si>
    <t xml:space="preserve">The University of Adelaide</t>
  </si>
  <si>
    <t xml:space="preserve">71.2 (68.9, 73.4)</t>
  </si>
  <si>
    <t xml:space="preserve">84.8 (83.3, 86.0)</t>
  </si>
  <si>
    <t xml:space="preserve">90.1 (89.0, 91.0)</t>
  </si>
  <si>
    <t xml:space="preserve">65,000 (63,900, 66,100)</t>
  </si>
  <si>
    <t xml:space="preserve">The University of Melbourne</t>
  </si>
  <si>
    <t xml:space="preserve">72.3 (70.3, 74.3)</t>
  </si>
  <si>
    <t xml:space="preserve">86.1 (85.0, 87.0)</t>
  </si>
  <si>
    <t xml:space="preserve">87.6 (86.7, 88.4)</t>
  </si>
  <si>
    <t xml:space="preserve">63,900 (62,500, 65,300)</t>
  </si>
  <si>
    <t xml:space="preserve">The University of Notre Dame Australia</t>
  </si>
  <si>
    <t xml:space="preserve">85.5 (82.4, 88.0)</t>
  </si>
  <si>
    <t xml:space="preserve">91.4 (89.3, 92.9)</t>
  </si>
  <si>
    <t xml:space="preserve">94.0 (92.3, 95.3)</t>
  </si>
  <si>
    <t xml:space="preserve">68,900 (67,700, 70,100)</t>
  </si>
  <si>
    <t xml:space="preserve">The University of Queensland</t>
  </si>
  <si>
    <t xml:space="preserve">81.0 (79.4, 82.5)</t>
  </si>
  <si>
    <t xml:space="preserve">91.1 (90.1, 91.9)</t>
  </si>
  <si>
    <t xml:space="preserve">92.6 (91.7, 93.3)</t>
  </si>
  <si>
    <t xml:space="preserve">67,000 (65,900, 68,100)</t>
  </si>
  <si>
    <t xml:space="preserve">The University of South Australia</t>
  </si>
  <si>
    <t xml:space="preserve">79.6 (77.8, 81.2)</t>
  </si>
  <si>
    <t xml:space="preserve">88.8 (87.7, 89.7)</t>
  </si>
  <si>
    <t xml:space="preserve">94.3 (93.5, 95.0)</t>
  </si>
  <si>
    <t xml:space="preserve">65,500 (64,300, 66,600)</t>
  </si>
  <si>
    <t xml:space="preserve">The University of Sydney</t>
  </si>
  <si>
    <t xml:space="preserve">83.7 (82.2, 85.1)</t>
  </si>
  <si>
    <t xml:space="preserve">88.9 (87.8, 89.9)</t>
  </si>
  <si>
    <t xml:space="preserve">92.7 (91.8, 93.4)</t>
  </si>
  <si>
    <t xml:space="preserve">69,100 (68,300, 69,800)</t>
  </si>
  <si>
    <t xml:space="preserve">The University of Western Australia</t>
  </si>
  <si>
    <t xml:space="preserve">72.5 (69.2, 75.4)</t>
  </si>
  <si>
    <t xml:space="preserve">86.7 (84.9, 88.2)</t>
  </si>
  <si>
    <t xml:space="preserve">89.3 (87.8, 90.5)</t>
  </si>
  <si>
    <t xml:space="preserve">62,800 (60,500, 65,100)</t>
  </si>
  <si>
    <t xml:space="preserve">Torrens University</t>
  </si>
  <si>
    <t xml:space="preserve">68.4 (65.2, 71.5)</t>
  </si>
  <si>
    <t xml:space="preserve">83.8 (81.7, 85.5)</t>
  </si>
  <si>
    <t xml:space="preserve">89.3 (87.7, 90.6)</t>
  </si>
  <si>
    <t xml:space="preserve">58,200 (55,600, 60,800)</t>
  </si>
  <si>
    <t xml:space="preserve">University of Canberra</t>
  </si>
  <si>
    <t xml:space="preserve">82.3 (80.0, 84.4)</t>
  </si>
  <si>
    <t xml:space="preserve">90.8 (89.2, 92.1)</t>
  </si>
  <si>
    <t xml:space="preserve">94.0 (92.7, 94.9)</t>
  </si>
  <si>
    <t xml:space="preserve">70,000 (68,600, 71,400)</t>
  </si>
  <si>
    <t xml:space="preserve">University of Divinity</t>
  </si>
  <si>
    <t xml:space="preserve">80.6 (69.1, 87.7)</t>
  </si>
  <si>
    <t xml:space="preserve">87.0 (79.3, 91.3)</t>
  </si>
  <si>
    <t xml:space="preserve">77.1 (70.4, 81.9)</t>
  </si>
  <si>
    <t xml:space="preserve">University of New England</t>
  </si>
  <si>
    <t xml:space="preserve">86.8 (85.1, 88.2)</t>
  </si>
  <si>
    <t xml:space="preserve">90.0 (88.8, 91.0)</t>
  </si>
  <si>
    <t xml:space="preserve">91.9 (90.9, 92.8)</t>
  </si>
  <si>
    <t xml:space="preserve">74,000 (72,700, 75,300)</t>
  </si>
  <si>
    <t xml:space="preserve">University of New South Wales</t>
  </si>
  <si>
    <t xml:space="preserve">83.5 (81.8, 85.1)</t>
  </si>
  <si>
    <t xml:space="preserve">88.5 (87.2, 89.6)</t>
  </si>
  <si>
    <t xml:space="preserve">94.9 (93.9, 95.6)</t>
  </si>
  <si>
    <t xml:space="preserve">70,000 (69,400, 70,600)</t>
  </si>
  <si>
    <t xml:space="preserve">University of Newcastle</t>
  </si>
  <si>
    <t xml:space="preserve">81.3 (79.3, 83.1)</t>
  </si>
  <si>
    <t xml:space="preserve">89.7 (88.3, 90.8)</t>
  </si>
  <si>
    <t xml:space="preserve">93.1 (92.0, 93.9)</t>
  </si>
  <si>
    <t xml:space="preserve">68,900 (68,100, 69,600)</t>
  </si>
  <si>
    <t xml:space="preserve">University of Southern Queensland</t>
  </si>
  <si>
    <t xml:space="preserve">82.9 (81.0, 84.5)</t>
  </si>
  <si>
    <t xml:space="preserve">92.5 (91.4, 93.4)</t>
  </si>
  <si>
    <t xml:space="preserve">94.7 (93.8, 95.4)</t>
  </si>
  <si>
    <t xml:space="preserve">75,000 (74,000, 76,000)</t>
  </si>
  <si>
    <t xml:space="preserve">University of Tasmania</t>
  </si>
  <si>
    <t xml:space="preserve">81.5 (79.9, 83.0)</t>
  </si>
  <si>
    <t xml:space="preserve">88.4 (87.4, 89.2)</t>
  </si>
  <si>
    <t xml:space="preserve">84.1 (83.2, 85.0)</t>
  </si>
  <si>
    <t xml:space="preserve">78,300 (75,500, 81,000)</t>
  </si>
  <si>
    <t xml:space="preserve">University of Technology Sydney</t>
  </si>
  <si>
    <t xml:space="preserve">78.7 (77.1, 80.2)</t>
  </si>
  <si>
    <t xml:space="preserve">89.3 (88.2, 90.3)</t>
  </si>
  <si>
    <t xml:space="preserve">94.7 (93.9, 95.3)</t>
  </si>
  <si>
    <t xml:space="preserve">University of the Sunshine Coast</t>
  </si>
  <si>
    <t xml:space="preserve">75.8 (73.3, 78.1)</t>
  </si>
  <si>
    <t xml:space="preserve">89.6 (88.2, 90.8)</t>
  </si>
  <si>
    <t xml:space="preserve">92.5 (91.3, 93.4)</t>
  </si>
  <si>
    <t xml:space="preserve">65,200 (63,500, 67,000)</t>
  </si>
  <si>
    <t xml:space="preserve">University of Wollongong</t>
  </si>
  <si>
    <t xml:space="preserve">80.2 (77.9, 82.4)</t>
  </si>
  <si>
    <t xml:space="preserve">88.3 (86.6, 89.7)</t>
  </si>
  <si>
    <t xml:space="preserve">95.0 (93.8, 95.9)</t>
  </si>
  <si>
    <t xml:space="preserve">67,800 (66,000, 69,600)</t>
  </si>
  <si>
    <t xml:space="preserve">Victoria University</t>
  </si>
  <si>
    <t xml:space="preserve">67.9 (65.1, 70.6)</t>
  </si>
  <si>
    <t xml:space="preserve">81.2 (79.4, 82.9)</t>
  </si>
  <si>
    <t xml:space="preserve">91.6 (90.3, 92.7)</t>
  </si>
  <si>
    <t xml:space="preserve">66,300 (63,600, 68,900)</t>
  </si>
  <si>
    <t xml:space="preserve">Western Sydney University</t>
  </si>
  <si>
    <t xml:space="preserve">73.4 (71.8, 74.9)</t>
  </si>
  <si>
    <t xml:space="preserve">84.0 (82.8, 85.1)</t>
  </si>
  <si>
    <t xml:space="preserve">93.4 (92.6, 94.1)</t>
  </si>
  <si>
    <t xml:space="preserve">67,000 (65,600, 68,500)</t>
  </si>
  <si>
    <t xml:space="preserve">All universities</t>
  </si>
  <si>
    <t xml:space="preserve">79.0 (78.7, 79.3)</t>
  </si>
  <si>
    <t xml:space="preserve">88.5 (88.3, 88.7)</t>
  </si>
  <si>
    <t xml:space="preserve">92.5 (92.4, 92.7)</t>
  </si>
  <si>
    <t xml:space="preserve">68,000 (67,900, 68,100)</t>
  </si>
  <si>
    <t xml:space="preserve">5.1</t>
  </si>
  <si>
    <t xml:space="preserve">2.9</t>
  </si>
  <si>
    <t xml:space="preserve">3,700</t>
  </si>
  <si>
    <t xml:space="preserve">All columns: ANALYSIS = 1, SURVEY = 1, E942 = 0, LEVEL = 1, HEPTYPE = 1</t>
  </si>
  <si>
    <t xml:space="preserve">Overall employed: AVAILEMP = 1</t>
  </si>
  <si>
    <t xml:space="preserve">Salary: TRIMSAL_ALL = 1, FULLEMP = 1</t>
  </si>
  <si>
    <t xml:space="preserve">E306</t>
  </si>
  <si>
    <t xml:space="preserve">The Agresti-Coull method is used to calculate 90% confidence intervals for proportions.</t>
  </si>
  <si>
    <t xml:space="preserve">Bootstrapping on the median is used to estimate 90% confidence intervals for median salary.</t>
  </si>
  <si>
    <t xml:space="preserve">75.7 (74.7, 76.7)</t>
  </si>
  <si>
    <t xml:space="preserve">89.2 (88.7, 89.8)</t>
  </si>
  <si>
    <t xml:space="preserve">94.8 (94.4, 95.2)</t>
  </si>
  <si>
    <t xml:space="preserve">65,400 (65,000, 65,900)</t>
  </si>
  <si>
    <t xml:space="preserve">86.3 (81.3, 89.8)</t>
  </si>
  <si>
    <t xml:space="preserve">90.7 (86.9, 93.1)</t>
  </si>
  <si>
    <t xml:space="preserve">94.2 (91.0, 95.9)</t>
  </si>
  <si>
    <t xml:space="preserve">66,800 (65,500, 68,100)</t>
  </si>
  <si>
    <t xml:space="preserve">65.7 (61.9, 69.4)</t>
  </si>
  <si>
    <t xml:space="preserve">77.2 (74.4, 79.7)</t>
  </si>
  <si>
    <t xml:space="preserve">90.2 (88.2, 91.8)</t>
  </si>
  <si>
    <t xml:space="preserve">61,400 (58,100, 64,700)</t>
  </si>
  <si>
    <t xml:space="preserve">81.9 (80.5, 83.2)</t>
  </si>
  <si>
    <t xml:space="preserve">90.6 (89.7, 91.4)</t>
  </si>
  <si>
    <t xml:space="preserve">94.1 (93.4, 94.7)</t>
  </si>
  <si>
    <t xml:space="preserve">72,000 (70,900, 73,100)</t>
  </si>
  <si>
    <t xml:space="preserve">78.7 (76.9, 80.3)</t>
  </si>
  <si>
    <t xml:space="preserve">88.4 (87.3, 89.4)</t>
  </si>
  <si>
    <t xml:space="preserve">92.8 (91.9, 93.5)</t>
  </si>
  <si>
    <t xml:space="preserve">70,500 (69,400, 71,700)</t>
  </si>
  <si>
    <t xml:space="preserve">86.7 (85.8, 87.4)</t>
  </si>
  <si>
    <t xml:space="preserve">92.4 (91.8, 92.9)</t>
  </si>
  <si>
    <t xml:space="preserve">94.4 (93.9, 94.8)</t>
  </si>
  <si>
    <t xml:space="preserve">70,000 (69,500, 70,500)</t>
  </si>
  <si>
    <t xml:space="preserve">73.7 (72.6, 74.7)</t>
  </si>
  <si>
    <t xml:space="preserve">88.2 (87.5, 88.8)</t>
  </si>
  <si>
    <t xml:space="preserve">94.3 (93.8, 94.8)</t>
  </si>
  <si>
    <t xml:space="preserve">69,000 (68,000, 70,000)</t>
  </si>
  <si>
    <t xml:space="preserve">72.8 (71.9, 73.7)</t>
  </si>
  <si>
    <t xml:space="preserve">88.5 (87.9, 89.0)</t>
  </si>
  <si>
    <t xml:space="preserve">92.8 (92.4, 93.2)</t>
  </si>
  <si>
    <t xml:space="preserve">65,000 (64,700, 65,300)</t>
  </si>
  <si>
    <t xml:space="preserve">65.5 (64.1, 66.9)</t>
  </si>
  <si>
    <t xml:space="preserve">84.3 (83.4, 85.1)</t>
  </si>
  <si>
    <t xml:space="preserve">93.7 (93.1, 94.2)</t>
  </si>
  <si>
    <t xml:space="preserve">69,000 (67,900, 70,100)</t>
  </si>
  <si>
    <t xml:space="preserve">72.4 (70.3, 74.4)</t>
  </si>
  <si>
    <t xml:space="preserve">88.9 (87.7, 89.8)</t>
  </si>
  <si>
    <t xml:space="preserve">66,000 (64,100, 67,900)</t>
  </si>
  <si>
    <t xml:space="preserve">68.3 (66.9, 69.8)</t>
  </si>
  <si>
    <t xml:space="preserve">85.5 (84.6, 86.2)</t>
  </si>
  <si>
    <t xml:space="preserve">91.2 (90.6, 91.8)</t>
  </si>
  <si>
    <t xml:space="preserve">65,200 (64,500, 66,000)</t>
  </si>
  <si>
    <t xml:space="preserve">64.5 (63.4, 65.7)</t>
  </si>
  <si>
    <t xml:space="preserve">83.7 (83.0, 84.4)</t>
  </si>
  <si>
    <t xml:space="preserve">92.5 (92.0, 92.9)</t>
  </si>
  <si>
    <t xml:space="preserve">62,600 (61,700, 63,500)</t>
  </si>
  <si>
    <t xml:space="preserve">78.3 (76.9, 79.7)</t>
  </si>
  <si>
    <t xml:space="preserve">88.8 (87.8, 89.6)</t>
  </si>
  <si>
    <t xml:space="preserve">93.7 (93.1, 94.3)</t>
  </si>
  <si>
    <t xml:space="preserve">67,500 (66,100, 68,800)</t>
  </si>
  <si>
    <t xml:space="preserve">71.1 (69.9, 72.3)</t>
  </si>
  <si>
    <t xml:space="preserve">86.8 (86.1, 87.5)</t>
  </si>
  <si>
    <t xml:space="preserve">63,400 (62,300, 64,600)</t>
  </si>
  <si>
    <t xml:space="preserve">70.6 (69.5, 71.6)</t>
  </si>
  <si>
    <t xml:space="preserve">86.1 (85.4, 86.7)</t>
  </si>
  <si>
    <t xml:space="preserve">92.9 (92.4, 93.3)</t>
  </si>
  <si>
    <t xml:space="preserve">64,000 (62,900, 65,100)</t>
  </si>
  <si>
    <t xml:space="preserve">74.3 (73.5, 75.1)</t>
  </si>
  <si>
    <t xml:space="preserve">86.7 (86.2, 87.2)</t>
  </si>
  <si>
    <t xml:space="preserve">90.8 (90.4, 91.2)</t>
  </si>
  <si>
    <t xml:space="preserve">65,000 (64,900, 65,100)</t>
  </si>
  <si>
    <t xml:space="preserve">62.8 (60.9, 64.6)</t>
  </si>
  <si>
    <t xml:space="preserve">83.4 (82.2, 84.5)</t>
  </si>
  <si>
    <t xml:space="preserve">92.5 (91.7, 93.2)</t>
  </si>
  <si>
    <t xml:space="preserve">67,700 (66,400, 69,000)</t>
  </si>
  <si>
    <t xml:space="preserve">71.5 (70.6, 72.3)</t>
  </si>
  <si>
    <t xml:space="preserve">87.3 (86.7, 87.8)</t>
  </si>
  <si>
    <t xml:space="preserve">95.4 (95.0, 95.7)</t>
  </si>
  <si>
    <t xml:space="preserve">63,400 (62,600, 64,300)</t>
  </si>
  <si>
    <t xml:space="preserve">66.8 (65.8, 67.7)</t>
  </si>
  <si>
    <t xml:space="preserve">82.6 (82.0, 83.2)</t>
  </si>
  <si>
    <t xml:space="preserve">93.1 (92.7, 93.5)</t>
  </si>
  <si>
    <t xml:space="preserve">60,600 (59,500, 61,600)</t>
  </si>
  <si>
    <t xml:space="preserve">76.3 (74.5, 78.0)</t>
  </si>
  <si>
    <t xml:space="preserve">88.7 (87.7, 89.6)</t>
  </si>
  <si>
    <t xml:space="preserve">92.2 (91.3, 92.9)</t>
  </si>
  <si>
    <t xml:space="preserve">67,800 (66,400, 69,300)</t>
  </si>
  <si>
    <t xml:space="preserve">71.6 (70.5, 72.8)</t>
  </si>
  <si>
    <t xml:space="preserve">85.2 (84.4, 85.9)</t>
  </si>
  <si>
    <t xml:space="preserve">92.0 (91.5, 92.5)</t>
  </si>
  <si>
    <t xml:space="preserve">72.0 (70.5, 73.4)</t>
  </si>
  <si>
    <t xml:space="preserve">86.6 (85.6, 87.4)</t>
  </si>
  <si>
    <t xml:space="preserve">91.4 (90.7, 92.1)</t>
  </si>
  <si>
    <t xml:space="preserve">66,000 (65,200, 66,800)</t>
  </si>
  <si>
    <t xml:space="preserve">66.9 (65.6, 68.2)</t>
  </si>
  <si>
    <t xml:space="preserve">82.7 (81.9, 83.5)</t>
  </si>
  <si>
    <t xml:space="preserve">88.3 (87.7, 88.9)</t>
  </si>
  <si>
    <t xml:space="preserve">63,900 (63,000, 64,800)</t>
  </si>
  <si>
    <t xml:space="preserve">62.0 (60.7, 63.3)</t>
  </si>
  <si>
    <t xml:space="preserve">82.7 (82.0, 83.3)</t>
  </si>
  <si>
    <t xml:space="preserve">85.4 (84.9, 85.9)</t>
  </si>
  <si>
    <t xml:space="preserve">60,500 (59,700, 61,400)</t>
  </si>
  <si>
    <t xml:space="preserve">78.2 (76.4, 79.8)</t>
  </si>
  <si>
    <t xml:space="preserve">89.3 (88.2, 90.2)</t>
  </si>
  <si>
    <t xml:space="preserve">94.3 (93.4, 94.9)</t>
  </si>
  <si>
    <t xml:space="preserve">67,400 (66,700, 68,100)</t>
  </si>
  <si>
    <t xml:space="preserve">73.9 (73.0, 74.9)</t>
  </si>
  <si>
    <t xml:space="preserve">87.3 (86.7, 87.9)</t>
  </si>
  <si>
    <t xml:space="preserve">91.9 (91.4, 92.3)</t>
  </si>
  <si>
    <t xml:space="preserve">74.2 (73.1, 75.3)</t>
  </si>
  <si>
    <t xml:space="preserve">87.6 (86.9, 88.2)</t>
  </si>
  <si>
    <t xml:space="preserve">65,000 (64,400, 65,600)</t>
  </si>
  <si>
    <t xml:space="preserve">76.4 (75.6, 77.3)</t>
  </si>
  <si>
    <t xml:space="preserve">87.1 (86.5, 87.6)</t>
  </si>
  <si>
    <t xml:space="preserve">91.8 (91.4, 92.2)</t>
  </si>
  <si>
    <t xml:space="preserve">66,000 (65,300, 66,700)</t>
  </si>
  <si>
    <t xml:space="preserve">61.4 (59.3, 63.3)</t>
  </si>
  <si>
    <t xml:space="preserve">83.4 (82.3, 84.4)</t>
  </si>
  <si>
    <t xml:space="preserve">86.4 (85.5, 87.3)</t>
  </si>
  <si>
    <t xml:space="preserve">60,000 (59,100, 60,900)</t>
  </si>
  <si>
    <t xml:space="preserve">62.2 (60.4, 64.1)</t>
  </si>
  <si>
    <t xml:space="preserve">80.9 (79.7, 82.0)</t>
  </si>
  <si>
    <t xml:space="preserve">90.3 (89.5, 91.1)</t>
  </si>
  <si>
    <t xml:space="preserve">57,700 (55,800, 59,600)</t>
  </si>
  <si>
    <t xml:space="preserve">75.5 (74.1, 76.8)</t>
  </si>
  <si>
    <t xml:space="preserve">88.2 (87.3, 89.1)</t>
  </si>
  <si>
    <t xml:space="preserve">94.6 (94.0, 95.1)</t>
  </si>
  <si>
    <t xml:space="preserve">69,000 (67,600, 70,400)</t>
  </si>
  <si>
    <t xml:space="preserve">80.2 (72.7, 85.9)</t>
  </si>
  <si>
    <t xml:space="preserve">86.3 (81.8, 89.5)</t>
  </si>
  <si>
    <t xml:space="preserve">77.7 (73.5, 81.0)</t>
  </si>
  <si>
    <t xml:space="preserve">59,900 (46,600, 73,200)</t>
  </si>
  <si>
    <t xml:space="preserve">82.8 (81.8, 83.8)</t>
  </si>
  <si>
    <t xml:space="preserve">87.8 (87.1, 88.5)</t>
  </si>
  <si>
    <t xml:space="preserve">91.2 (90.6, 91.7)</t>
  </si>
  <si>
    <t xml:space="preserve">72,500 (71,700, 73,400)</t>
  </si>
  <si>
    <t xml:space="preserve">77.7 (76.7, 78.7)</t>
  </si>
  <si>
    <t xml:space="preserve">86.2 (85.4, 86.9)</t>
  </si>
  <si>
    <t xml:space="preserve">94.3 (93.8, 94.7)</t>
  </si>
  <si>
    <t xml:space="preserve">69,000 (68,200, 69,800)</t>
  </si>
  <si>
    <t xml:space="preserve">77.3 (76.2, 78.4)</t>
  </si>
  <si>
    <t xml:space="preserve">89.3 (88.6, 90.0)</t>
  </si>
  <si>
    <t xml:space="preserve">93.4 (92.8, 93.8)</t>
  </si>
  <si>
    <t xml:space="preserve">66,800 (66,200, 67,400)</t>
  </si>
  <si>
    <t xml:space="preserve">80.4 (79.3, 81.4)</t>
  </si>
  <si>
    <t xml:space="preserve">90.9 (90.2, 91.5)</t>
  </si>
  <si>
    <t xml:space="preserve">72,000 (71,200, 72,900)</t>
  </si>
  <si>
    <t xml:space="preserve">76.0 (74.9, 77.0)</t>
  </si>
  <si>
    <t xml:space="preserve">84.1 (83.5, 84.7)</t>
  </si>
  <si>
    <t xml:space="preserve">73,000 (72,000, 74,000)</t>
  </si>
  <si>
    <t xml:space="preserve">73.2 (72.3, 74.1)</t>
  </si>
  <si>
    <t xml:space="preserve">86.9 (86.2, 87.5)</t>
  </si>
  <si>
    <t xml:space="preserve">94.5 (94.1, 94.9)</t>
  </si>
  <si>
    <t xml:space="preserve">63,400 (62,800, 64,100)</t>
  </si>
  <si>
    <t xml:space="preserve">65.1 (63.5, 66.6)</t>
  </si>
  <si>
    <t xml:space="preserve">84.9 (84.0, 85.8)</t>
  </si>
  <si>
    <t xml:space="preserve">91.9 (91.2, 92.5)</t>
  </si>
  <si>
    <t xml:space="preserve">63,400 (62,200, 64,700)</t>
  </si>
  <si>
    <t xml:space="preserve">71.1 (69.6, 72.6)</t>
  </si>
  <si>
    <t xml:space="preserve">87.1 (86.1, 87.9)</t>
  </si>
  <si>
    <t xml:space="preserve">93.9 (93.3, 94.5)</t>
  </si>
  <si>
    <t xml:space="preserve">65,000 (64,500, 65,500)</t>
  </si>
  <si>
    <t xml:space="preserve">61.6 (60.0, 63.2)</t>
  </si>
  <si>
    <t xml:space="preserve">79.9 (78.8, 80.9)</t>
  </si>
  <si>
    <t xml:space="preserve">92.0 (91.3, 92.6)</t>
  </si>
  <si>
    <t xml:space="preserve">65,000 (63,100, 66,900)</t>
  </si>
  <si>
    <t xml:space="preserve">65.1 (64.0, 66.1)</t>
  </si>
  <si>
    <t xml:space="preserve">79.9 (79.1, 80.6)</t>
  </si>
  <si>
    <t xml:space="preserve">92.1 (91.6, 92.5)</t>
  </si>
  <si>
    <t xml:space="preserve">65,200 (65,000, 65,500)</t>
  </si>
  <si>
    <t xml:space="preserve">72.3 (72.2, 72.5)</t>
  </si>
  <si>
    <t xml:space="preserve">86.3 (86.2, 86.4)</t>
  </si>
  <si>
    <t xml:space="preserve">92.1 (92.0, 92.2)</t>
  </si>
  <si>
    <t xml:space="preserve">65,400 (65,300, 65,600)</t>
  </si>
  <si>
    <t xml:space="preserve">3,600</t>
  </si>
  <si>
    <t xml:space="preserve">96.1 (94.5, 97.1)</t>
  </si>
  <si>
    <t xml:space="preserve">98.0 (97.0, 98.6)</t>
  </si>
  <si>
    <t xml:space="preserve">94.8 (93.5, 95.8)</t>
  </si>
  <si>
    <t xml:space="preserve">90,000 (86,900, 93,100)</t>
  </si>
  <si>
    <t xml:space="preserve">86.9 (81.6, 90.5)</t>
  </si>
  <si>
    <t xml:space="preserve">92.2 (88.1, 94.7)</t>
  </si>
  <si>
    <t xml:space="preserve">94.6 (91.1, 96.6)</t>
  </si>
  <si>
    <t xml:space="preserve">78,700 (74,600, 82,700)</t>
  </si>
  <si>
    <t xml:space="preserve">90.8 (87.9, 92.8)</t>
  </si>
  <si>
    <t xml:space="preserve">93.0 (90.9, 94.5)</t>
  </si>
  <si>
    <t xml:space="preserve">96.2 (94.5, 97.2)</t>
  </si>
  <si>
    <t xml:space="preserve">91,600 (86,600, 96,600)</t>
  </si>
  <si>
    <t xml:space="preserve">91.0 (87.3, 93.3)</t>
  </si>
  <si>
    <t xml:space="preserve">96.3 (94.0, 97.4)</t>
  </si>
  <si>
    <t xml:space="preserve">97.4 (95.3, 98.3)</t>
  </si>
  <si>
    <t xml:space="preserve">93,000 (86,200, 99,700)</t>
  </si>
  <si>
    <t xml:space="preserve">91.1 (89.9, 92.2)</t>
  </si>
  <si>
    <t xml:space="preserve">94.0 (93.0, 94.7)</t>
  </si>
  <si>
    <t xml:space="preserve">95.4 (94.6, 96.0)</t>
  </si>
  <si>
    <t xml:space="preserve">100,000 (97,300, 102,700)</t>
  </si>
  <si>
    <t xml:space="preserve">89.6 (87.4, 91.3)</t>
  </si>
  <si>
    <t xml:space="preserve">95.3 (93.9, 96.2)</t>
  </si>
  <si>
    <t xml:space="preserve">95.2 (93.9, 96.1)</t>
  </si>
  <si>
    <t xml:space="preserve">81,800 (78,000, 85,600)</t>
  </si>
  <si>
    <t xml:space="preserve">92.7 (91.9, 93.3)</t>
  </si>
  <si>
    <t xml:space="preserve">96.0 (95.5, 96.5)</t>
  </si>
  <si>
    <t xml:space="preserve">94,800 (91,900, 97,600)</t>
  </si>
  <si>
    <t xml:space="preserve">88.5 (86.4, 90.2)</t>
  </si>
  <si>
    <t xml:space="preserve">95.1 (93.9, 96.0)</t>
  </si>
  <si>
    <t xml:space="preserve">98,000 (94,300, 101,700)</t>
  </si>
  <si>
    <t xml:space="preserve">90.2 (85.9, 92.9)</t>
  </si>
  <si>
    <t xml:space="preserve">96.0 (93.3, 97.2)</t>
  </si>
  <si>
    <t xml:space="preserve">95.1 (92.4, 96.4)</t>
  </si>
  <si>
    <t xml:space="preserve">92,900 (85,600, 100,100)</t>
  </si>
  <si>
    <t xml:space="preserve">91.3 (89.4, 92.7)</t>
  </si>
  <si>
    <t xml:space="preserve">94.4 (93.2, 95.2)</t>
  </si>
  <si>
    <t xml:space="preserve">95.7 (94.7, 96.5)</t>
  </si>
  <si>
    <t xml:space="preserve">91,200 (88,100, 94,300)</t>
  </si>
  <si>
    <t xml:space="preserve">87.5 (85.8, 89.0)</t>
  </si>
  <si>
    <t xml:space="preserve">92.5 (91.3, 93.5)</t>
  </si>
  <si>
    <t xml:space="preserve">96.9 (96.1, 97.5)</t>
  </si>
  <si>
    <t xml:space="preserve">89,200 (86,800, 91,600)</t>
  </si>
  <si>
    <t xml:space="preserve">90.9 (88.6, 92.6)</t>
  </si>
  <si>
    <t xml:space="preserve">94.0 (92.4, 95.1)</t>
  </si>
  <si>
    <t xml:space="preserve">96.0 (94.6, 96.8)</t>
  </si>
  <si>
    <t xml:space="preserve">104,400 (99,600, 109,100)</t>
  </si>
  <si>
    <t xml:space="preserve">84.9 (82.1, 87.3)</t>
  </si>
  <si>
    <t xml:space="preserve">94.0 (92.3, 95.2)</t>
  </si>
  <si>
    <t xml:space="preserve">96.1 (94.8, 97.0)</t>
  </si>
  <si>
    <t xml:space="preserve">81,300 (76,900, 85,800)</t>
  </si>
  <si>
    <t xml:space="preserve">86.4 (84.0, 88.3)</t>
  </si>
  <si>
    <t xml:space="preserve">90.4 (88.5, 91.8)</t>
  </si>
  <si>
    <t xml:space="preserve">94.5 (93.1, 95.5)</t>
  </si>
  <si>
    <t xml:space="preserve">97,500 (91,500, 103,500)</t>
  </si>
  <si>
    <t xml:space="preserve">86.6 (85.3, 87.7)</t>
  </si>
  <si>
    <t xml:space="preserve">92.7 (91.9, 93.5)</t>
  </si>
  <si>
    <t xml:space="preserve">93.7 (92.9, 94.3)</t>
  </si>
  <si>
    <t xml:space="preserve">90,000 (87,800, 92,200)</t>
  </si>
  <si>
    <t xml:space="preserve">85.9 (82.1, 88.7)</t>
  </si>
  <si>
    <t xml:space="preserve">92.7 (90.2, 94.3)</t>
  </si>
  <si>
    <t xml:space="preserve">95.9 (93.9, 97.1)</t>
  </si>
  <si>
    <t xml:space="preserve">81,000 (76,600, 85,400)</t>
  </si>
  <si>
    <t xml:space="preserve">92.0 (90.8, 92.9)</t>
  </si>
  <si>
    <t xml:space="preserve">96.6 (95.9, 97.1)</t>
  </si>
  <si>
    <t xml:space="preserve">100,000 (96,700, 103,300)</t>
  </si>
  <si>
    <t xml:space="preserve">86.9 (85.5, 88.2)</t>
  </si>
  <si>
    <t xml:space="preserve">91.3 (90.2, 92.2)</t>
  </si>
  <si>
    <t xml:space="preserve">96.2 (95.4, 96.7)</t>
  </si>
  <si>
    <t xml:space="preserve">90,000 (87,900, 92,100)</t>
  </si>
  <si>
    <t xml:space="preserve">92.2 (90.1, 93.7)</t>
  </si>
  <si>
    <t xml:space="preserve">95.1 (93.5, 96.1)</t>
  </si>
  <si>
    <t xml:space="preserve">96.6 (95.2, 97.4)</t>
  </si>
  <si>
    <t xml:space="preserve">100,000 (95,800, 104,200)</t>
  </si>
  <si>
    <t xml:space="preserve">87.9 (85.3, 90.0)</t>
  </si>
  <si>
    <t xml:space="preserve">92.3 (90.4, 93.7)</t>
  </si>
  <si>
    <t xml:space="preserve">94.7 (93.2, 95.8)</t>
  </si>
  <si>
    <t xml:space="preserve">94,000 (89,000, 99,000)</t>
  </si>
  <si>
    <t xml:space="preserve">89.1 (86.7, 90.9)</t>
  </si>
  <si>
    <t xml:space="preserve">93.0 (91.2, 94.4)</t>
  </si>
  <si>
    <t xml:space="preserve">95.8 (94.4, 96.8)</t>
  </si>
  <si>
    <t xml:space="preserve">94,500 (89,200, 99,800)</t>
  </si>
  <si>
    <t xml:space="preserve">89.8 (87.3, 91.7)</t>
  </si>
  <si>
    <t xml:space="preserve">92.4 (90.6, 93.7)</t>
  </si>
  <si>
    <t xml:space="preserve">95.3 (93.8, 96.2)</t>
  </si>
  <si>
    <t xml:space="preserve">83,000 (78,600, 87,400)</t>
  </si>
  <si>
    <t xml:space="preserve">88.4 (87.4, 89.3)</t>
  </si>
  <si>
    <t xml:space="preserve">92.8 (92.1, 93.4)</t>
  </si>
  <si>
    <t xml:space="preserve">95.9 (95.4, 96.3)</t>
  </si>
  <si>
    <t xml:space="preserve">88,000 (85,700, 90,300)</t>
  </si>
  <si>
    <t xml:space="preserve">93.6 (90.7, 95.5)</t>
  </si>
  <si>
    <t xml:space="preserve">96.1 (94.0, 97.3)</t>
  </si>
  <si>
    <t xml:space="preserve">96.9 (95.0, 97.9)</t>
  </si>
  <si>
    <t xml:space="preserve">87,500 (81,400, 93,500)</t>
  </si>
  <si>
    <t xml:space="preserve">84.9 (82.9, 86.7)</t>
  </si>
  <si>
    <t xml:space="preserve">90.6 (89.1, 91.9)</t>
  </si>
  <si>
    <t xml:space="preserve">96.5 (95.5, 97.2)</t>
  </si>
  <si>
    <t xml:space="preserve">88,400 (84,700, 92,100)</t>
  </si>
  <si>
    <t xml:space="preserve">91.3 (89.1, 93.0)</t>
  </si>
  <si>
    <t xml:space="preserve">93.7 (91.9, 95.0)</t>
  </si>
  <si>
    <t xml:space="preserve">96.0 (94.6, 97.0)</t>
  </si>
  <si>
    <t xml:space="preserve">93,200 (89,800, 96,700)</t>
  </si>
  <si>
    <t xml:space="preserve">88.4 (86.9, 89.6)</t>
  </si>
  <si>
    <t xml:space="preserve">95.8 (95.0, 96.5)</t>
  </si>
  <si>
    <t xml:space="preserve">91,300 (87,800, 94,800)</t>
  </si>
  <si>
    <t xml:space="preserve">87.7 (85.4, 89.7)</t>
  </si>
  <si>
    <t xml:space="preserve">92.9 (91.2, 94.3)</t>
  </si>
  <si>
    <t xml:space="preserve">96.4 (95.1, 97.3)</t>
  </si>
  <si>
    <t xml:space="preserve">82,000 (78,800, 85,200)</t>
  </si>
  <si>
    <t xml:space="preserve">85.1 (80.9, 88.3)</t>
  </si>
  <si>
    <t xml:space="preserve">92.9 (89.9, 94.9)</t>
  </si>
  <si>
    <t xml:space="preserve">94.6 (92.0, 96.2)</t>
  </si>
  <si>
    <t xml:space="preserve">96,000 (88,600, 103,400)</t>
  </si>
  <si>
    <t xml:space="preserve">93.3 (90.3, 95.1)</t>
  </si>
  <si>
    <t xml:space="preserve">97.2 (95.2, 98.1)</t>
  </si>
  <si>
    <t xml:space="preserve">97.3 (95.4, 98.2)</t>
  </si>
  <si>
    <t xml:space="preserve">82,000 (76,600, 87,400)</t>
  </si>
  <si>
    <t xml:space="preserve">92.6 (87.7, 95.2)</t>
  </si>
  <si>
    <t xml:space="preserve">94.7 (91.4, 96.3)</t>
  </si>
  <si>
    <t xml:space="preserve">86.4 (82.7, 88.8)</t>
  </si>
  <si>
    <t xml:space="preserve">72,000 (63,200, 80,800)</t>
  </si>
  <si>
    <t xml:space="preserve">88.9 (86.9, 90.4)</t>
  </si>
  <si>
    <t xml:space="preserve">94.9 (93.7, 95.7)</t>
  </si>
  <si>
    <t xml:space="preserve">94.2 (93.0, 95.0)</t>
  </si>
  <si>
    <t xml:space="preserve">90,000 (86,100, 93,900)</t>
  </si>
  <si>
    <t xml:space="preserve">91.4 (90.0, 92.5)</t>
  </si>
  <si>
    <t xml:space="preserve">93.1 (91.9, 94.0)</t>
  </si>
  <si>
    <t xml:space="preserve">117,000 (113,700, 120,300)</t>
  </si>
  <si>
    <t xml:space="preserve">93.7 (92.0, 95.0)</t>
  </si>
  <si>
    <t xml:space="preserve">95.7 (94.5, 96.6)</t>
  </si>
  <si>
    <t xml:space="preserve">97.1 (96.0, 97.8)</t>
  </si>
  <si>
    <t xml:space="preserve">104,400 (100,600, 108,100)</t>
  </si>
  <si>
    <t xml:space="preserve">90.3 (87.9, 92.1)</t>
  </si>
  <si>
    <t xml:space="preserve">93.5 (91.8, 94.6)</t>
  </si>
  <si>
    <t xml:space="preserve">94.7 (93.2, 95.7)</t>
  </si>
  <si>
    <t xml:space="preserve">98,900 (95,600, 102,100)</t>
  </si>
  <si>
    <t xml:space="preserve">94.0 (92.8, 95.0)</t>
  </si>
  <si>
    <t xml:space="preserve">96.6 (95.8, 97.2)</t>
  </si>
  <si>
    <t xml:space="preserve">96.3 (95.5, 96.9)</t>
  </si>
  <si>
    <t xml:space="preserve">92,000 (90,200, 93,800)</t>
  </si>
  <si>
    <t xml:space="preserve">85.7 (83.7, 87.4)</t>
  </si>
  <si>
    <t xml:space="preserve">89.3 (87.7, 90.7)</t>
  </si>
  <si>
    <t xml:space="preserve">95.1 (94.0, 96.0)</t>
  </si>
  <si>
    <t xml:space="preserve">90,000 (86,300, 93,700)</t>
  </si>
  <si>
    <t xml:space="preserve">86.7 (81.1, 90.4)</t>
  </si>
  <si>
    <t xml:space="preserve">90.8 (86.8, 93.2)</t>
  </si>
  <si>
    <t xml:space="preserve">98.5 (95.9, 99.2)</t>
  </si>
  <si>
    <t xml:space="preserve">80,000 (73,700, 86,300)</t>
  </si>
  <si>
    <t xml:space="preserve">94.1 (91.6, 95.8)</t>
  </si>
  <si>
    <t xml:space="preserve">96.5 (94.7, 97.5)</t>
  </si>
  <si>
    <t xml:space="preserve">96.4 (94.6, 97.4)</t>
  </si>
  <si>
    <t xml:space="preserve">99,600 (95,400, 103,800)</t>
  </si>
  <si>
    <t xml:space="preserve">82.7 (79.9, 85.0)</t>
  </si>
  <si>
    <t xml:space="preserve">91.2 (89.5, 92.6)</t>
  </si>
  <si>
    <t xml:space="preserve">96.1 (94.8, 96.9)</t>
  </si>
  <si>
    <t xml:space="preserve">90,500 (86,800, 94,100)</t>
  </si>
  <si>
    <t xml:space="preserve">85.3 (82.7, 87.5)</t>
  </si>
  <si>
    <t xml:space="preserve">89.5 (87.6, 91.0)</t>
  </si>
  <si>
    <t xml:space="preserve">93.4 (91.9, 94.5)</t>
  </si>
  <si>
    <t xml:space="preserve">80,100 (75,600, 84,700)</t>
  </si>
  <si>
    <t xml:space="preserve">89.1 (88.8, 89.4)</t>
  </si>
  <si>
    <t xml:space="preserve">93.3 (93.1, 93.5)</t>
  </si>
  <si>
    <t xml:space="preserve">95.7 (95.5, 95.9)</t>
  </si>
  <si>
    <t xml:space="preserve">92,000 (91,100, 92,900)</t>
  </si>
  <si>
    <t xml:space="preserve">2.1</t>
  </si>
  <si>
    <t xml:space="preserve">1.9</t>
  </si>
  <si>
    <t xml:space="preserve">8,400</t>
  </si>
  <si>
    <t xml:space="preserve">All columns: ANALYSIS = 1, SURVEY = 1, E942 = 0, LEVEL = 2, HEPTYPE = 1</t>
  </si>
  <si>
    <t xml:space="preserve">92.2 (91.2, 93.0)</t>
  </si>
  <si>
    <t xml:space="preserve">95.4 (94.7, 95.9)</t>
  </si>
  <si>
    <t xml:space="preserve">95.2 (94.6, 95.8)</t>
  </si>
  <si>
    <t xml:space="preserve">89,000 (87,400, 90,600)</t>
  </si>
  <si>
    <t xml:space="preserve">87.3 (79.4, 91.6)</t>
  </si>
  <si>
    <t xml:space="preserve">93.3 (88.2, 95.5)</t>
  </si>
  <si>
    <t xml:space="preserve">94.9 (90.3, 96.6)</t>
  </si>
  <si>
    <t xml:space="preserve">80,000 (74,000, 86,000)</t>
  </si>
  <si>
    <t xml:space="preserve">81.7 (78.8, 84.1)</t>
  </si>
  <si>
    <t xml:space="preserve">87.3 (85.0, 89.2)</t>
  </si>
  <si>
    <t xml:space="preserve">95.5 (94.0, 96.5)</t>
  </si>
  <si>
    <t xml:space="preserve">75,200 (72,600, 77,900)</t>
  </si>
  <si>
    <t xml:space="preserve">88.6 (86.7, 90.3)</t>
  </si>
  <si>
    <t xml:space="preserve">93.0 (91.6, 94.1)</t>
  </si>
  <si>
    <t xml:space="preserve">97.0 (96.0, 97.6)</t>
  </si>
  <si>
    <t xml:space="preserve">94,100 (89,500, 98,600)</t>
  </si>
  <si>
    <t xml:space="preserve">92.6 (90.7, 94.0)</t>
  </si>
  <si>
    <t xml:space="preserve">95.4 (94.1, 96.3)</t>
  </si>
  <si>
    <t xml:space="preserve">96.4 (95.3, 97.1)</t>
  </si>
  <si>
    <t xml:space="preserve">96,000 (91,700, 100,300)</t>
  </si>
  <si>
    <t xml:space="preserve">90.2 (89.4, 90.9)</t>
  </si>
  <si>
    <t xml:space="preserve">93.8 (93.3, 94.3)</t>
  </si>
  <si>
    <t xml:space="preserve">96.3 (95.9, 96.7)</t>
  </si>
  <si>
    <t xml:space="preserve">100,000 (98,500, 101,500)</t>
  </si>
  <si>
    <t xml:space="preserve">81.3 (79.9, 82.7)</t>
  </si>
  <si>
    <t xml:space="preserve">95.8 (95.2, 96.3)</t>
  </si>
  <si>
    <t xml:space="preserve">85,000 (82,800, 87,200)</t>
  </si>
  <si>
    <t xml:space="preserve">85.7 (84.9, 86.5)</t>
  </si>
  <si>
    <t xml:space="preserve">91.8 (91.2, 92.3)</t>
  </si>
  <si>
    <t xml:space="preserve">95.9 (95.5, 96.2)</t>
  </si>
  <si>
    <t xml:space="preserve">91,000 (89,400, 92,600)</t>
  </si>
  <si>
    <t xml:space="preserve">83.0 (81.6, 84.3)</t>
  </si>
  <si>
    <t xml:space="preserve">91.7 (90.8, 92.5)</t>
  </si>
  <si>
    <t xml:space="preserve">95.7 (95.1, 96.3)</t>
  </si>
  <si>
    <t xml:space="preserve">95,000 (92,300, 97,700)</t>
  </si>
  <si>
    <t xml:space="preserve">83.5 (80.4, 86.1)</t>
  </si>
  <si>
    <t xml:space="preserve">94.0 (92.2, 95.3)</t>
  </si>
  <si>
    <t xml:space="preserve">96.0 (94.4, 96.9)</t>
  </si>
  <si>
    <t xml:space="preserve">89,800 (84,400, 95,200)</t>
  </si>
  <si>
    <t xml:space="preserve">87.6 (86.5, 88.6)</t>
  </si>
  <si>
    <t xml:space="preserve">93.4 (92.7, 94.0)</t>
  </si>
  <si>
    <t xml:space="preserve">94.9 (94.3, 95.3)</t>
  </si>
  <si>
    <t xml:space="preserve">90,000 (88,700, 91,300)</t>
  </si>
  <si>
    <t xml:space="preserve">85.9 (84.9, 86.9)</t>
  </si>
  <si>
    <t xml:space="preserve">92.5 (91.8, 93.2)</t>
  </si>
  <si>
    <t xml:space="preserve">96.0 (95.5, 96.4)</t>
  </si>
  <si>
    <t xml:space="preserve">86,900 (84,900, 89,000)</t>
  </si>
  <si>
    <t xml:space="preserve">89.6 (88.2, 90.7)</t>
  </si>
  <si>
    <t xml:space="preserve">93.4 (92.5, 94.1)</t>
  </si>
  <si>
    <t xml:space="preserve">96.4 (95.7, 96.9)</t>
  </si>
  <si>
    <t xml:space="preserve">105,000 (102,100, 107,900)</t>
  </si>
  <si>
    <t xml:space="preserve">84.9 (83.3, 86.3)</t>
  </si>
  <si>
    <t xml:space="preserve">93.0 (92.1, 93.8)</t>
  </si>
  <si>
    <t xml:space="preserve">96.3 (95.6, 96.8)</t>
  </si>
  <si>
    <t xml:space="preserve">80,000 (77,400, 82,600)</t>
  </si>
  <si>
    <t xml:space="preserve">85.1 (83.7, 86.3)</t>
  </si>
  <si>
    <t xml:space="preserve">90.8 (89.8, 91.6)</t>
  </si>
  <si>
    <t xml:space="preserve">94.8 (94.0, 95.4)</t>
  </si>
  <si>
    <t xml:space="preserve">96,500 (93,100, 99,900)</t>
  </si>
  <si>
    <t xml:space="preserve">84.3 (83.6, 85.1)</t>
  </si>
  <si>
    <t xml:space="preserve">91.2 (90.7, 91.6)</t>
  </si>
  <si>
    <t xml:space="preserve">94.3 (93.9, 94.7)</t>
  </si>
  <si>
    <t xml:space="preserve">88,000 (86,400, 89,600)</t>
  </si>
  <si>
    <t xml:space="preserve">79.2 (76.9, 81.3)</t>
  </si>
  <si>
    <t xml:space="preserve">88.6 (87.0, 89.9)</t>
  </si>
  <si>
    <t xml:space="preserve">95.4 (94.3, 96.2)</t>
  </si>
  <si>
    <t xml:space="preserve">85,000 (80,900, 89,100)</t>
  </si>
  <si>
    <t xml:space="preserve">88.7 (87.9, 89.5)</t>
  </si>
  <si>
    <t xml:space="preserve">93.1 (92.5, 93.6)</t>
  </si>
  <si>
    <t xml:space="preserve">96.7 (96.3, 97.0)</t>
  </si>
  <si>
    <t xml:space="preserve">98,500 (96,200, 100,800)</t>
  </si>
  <si>
    <t xml:space="preserve">82.6 (81.6, 83.5)</t>
  </si>
  <si>
    <t xml:space="preserve">89.3 (88.6, 89.9)</t>
  </si>
  <si>
    <t xml:space="preserve">96.4 (95.9, 96.7)</t>
  </si>
  <si>
    <t xml:space="preserve">85,000 (83,500, 86,500)</t>
  </si>
  <si>
    <t xml:space="preserve">89.7 (88.5, 90.8)</t>
  </si>
  <si>
    <t xml:space="preserve">94.1 (93.2, 94.7)</t>
  </si>
  <si>
    <t xml:space="preserve">96.5 (95.8, 97.0)</t>
  </si>
  <si>
    <t xml:space="preserve">101,900 (98,100, 105,600)</t>
  </si>
  <si>
    <t xml:space="preserve">84.6 (82.9, 86.0)</t>
  </si>
  <si>
    <t xml:space="preserve">90.5 (89.4, 91.5)</t>
  </si>
  <si>
    <t xml:space="preserve">90,000 (86,600, 93,400)</t>
  </si>
  <si>
    <t xml:space="preserve">88.1 (86.8, 89.2)</t>
  </si>
  <si>
    <t xml:space="preserve">91.8 (90.8, 92.7)</t>
  </si>
  <si>
    <t xml:space="preserve">94.7 (93.9, 95.4)</t>
  </si>
  <si>
    <t xml:space="preserve">86,400 (83,800, 89,100)</t>
  </si>
  <si>
    <t xml:space="preserve">83.4 (81.7, 85.0)</t>
  </si>
  <si>
    <t xml:space="preserve">90.1 (88.9, 91.1)</t>
  </si>
  <si>
    <t xml:space="preserve">95.7 (94.8, 96.3)</t>
  </si>
  <si>
    <t xml:space="preserve">80,000 (78,000, 82,000)</t>
  </si>
  <si>
    <t xml:space="preserve">85.5 (84.9, 86.1)</t>
  </si>
  <si>
    <t xml:space="preserve">91.3 (90.9, 91.7)</t>
  </si>
  <si>
    <t xml:space="preserve">95.5 (95.2, 95.8)</t>
  </si>
  <si>
    <t xml:space="preserve">85,000 (83,900, 86,100)</t>
  </si>
  <si>
    <t xml:space="preserve">91.2 (89.6, 92.6)</t>
  </si>
  <si>
    <t xml:space="preserve">94.9 (93.8, 95.8)</t>
  </si>
  <si>
    <t xml:space="preserve">96.2 (95.2, 96.9)</t>
  </si>
  <si>
    <t xml:space="preserve">83,700 (80,500, 87,000)</t>
  </si>
  <si>
    <t xml:space="preserve">90.5 (89.6, 91.2)</t>
  </si>
  <si>
    <t xml:space="preserve">96.2 (95.6, 96.6)</t>
  </si>
  <si>
    <t xml:space="preserve">83,500 (81,500, 85,500)</t>
  </si>
  <si>
    <t xml:space="preserve">84.9 (83.4, 86.3)</t>
  </si>
  <si>
    <t xml:space="preserve">91.2 (90.1, 92.2)</t>
  </si>
  <si>
    <t xml:space="preserve">96.1 (95.3, 96.7)</t>
  </si>
  <si>
    <t xml:space="preserve">91,300 (89,300, 93,300)</t>
  </si>
  <si>
    <t xml:space="preserve">86.8 (86.0, 87.5)</t>
  </si>
  <si>
    <t xml:space="preserve">91.3 (90.8, 91.8)</t>
  </si>
  <si>
    <t xml:space="preserve">95.6 (95.2, 95.9)</t>
  </si>
  <si>
    <t xml:space="preserve">88,900 (86,300, 91,400)</t>
  </si>
  <si>
    <t xml:space="preserve">84.3 (82.9, 85.6)</t>
  </si>
  <si>
    <t xml:space="preserve">90.4 (89.3, 91.3)</t>
  </si>
  <si>
    <t xml:space="preserve">96.7 (96.0, 97.2)</t>
  </si>
  <si>
    <t xml:space="preserve">80,000 (79,000, 81,000)</t>
  </si>
  <si>
    <t xml:space="preserve">85.9 (83.3, 88.0)</t>
  </si>
  <si>
    <t xml:space="preserve">90.9 (88.8, 92.4)</t>
  </si>
  <si>
    <t xml:space="preserve">96.6 (95.2, 97.5)</t>
  </si>
  <si>
    <t xml:space="preserve">96,000 (90,800, 101,200)</t>
  </si>
  <si>
    <t xml:space="preserve">89.3 (87.6, 90.8)</t>
  </si>
  <si>
    <t xml:space="preserve">93.2 (91.9, 94.2)</t>
  </si>
  <si>
    <t xml:space="preserve">95.7 (94.6, 96.4)</t>
  </si>
  <si>
    <t xml:space="preserve">87,700 (84,100, 91,200)</t>
  </si>
  <si>
    <t xml:space="preserve">90.2 (87.2, 92.4)</t>
  </si>
  <si>
    <t xml:space="preserve">91.7 (89.7, 93.2)</t>
  </si>
  <si>
    <t xml:space="preserve">85.2 (83.1, 86.9)</t>
  </si>
  <si>
    <t xml:space="preserve">71,200 (65,000, 77,400)</t>
  </si>
  <si>
    <t xml:space="preserve">86.2 (85.0, 87.3)</t>
  </si>
  <si>
    <t xml:space="preserve">91.9 (91.2, 92.6)</t>
  </si>
  <si>
    <t xml:space="preserve">92.2 (91.5, 92.7)</t>
  </si>
  <si>
    <t xml:space="preserve">90,000 (88,200, 91,800)</t>
  </si>
  <si>
    <t xml:space="preserve">90.3 (89.5, 91.0)</t>
  </si>
  <si>
    <t xml:space="preserve">92.9 (92.2, 93.5)</t>
  </si>
  <si>
    <t xml:space="preserve">96.9 (96.4, 97.2)</t>
  </si>
  <si>
    <t xml:space="preserve">112,000 (109,200, 114,800)</t>
  </si>
  <si>
    <t xml:space="preserve">93.8 (93.0, 94.5)</t>
  </si>
  <si>
    <t xml:space="preserve">96.9 (96.2, 97.3)</t>
  </si>
  <si>
    <t xml:space="preserve">100,000 (98,700, 101,300)</t>
  </si>
  <si>
    <t xml:space="preserve">87.1 (85.6, 88.4)</t>
  </si>
  <si>
    <t xml:space="preserve">93.4 (92.4, 94.2)</t>
  </si>
  <si>
    <t xml:space="preserve">94.0 (93.2, 94.7)</t>
  </si>
  <si>
    <t xml:space="preserve">96,500 (93,400, 99,600)</t>
  </si>
  <si>
    <t xml:space="preserve">93.8 (93.1, 94.4)</t>
  </si>
  <si>
    <t xml:space="preserve">96.1 (95.7, 96.5)</t>
  </si>
  <si>
    <t xml:space="preserve">90,500 (89,600, 91,500)</t>
  </si>
  <si>
    <t xml:space="preserve">82.9 (81.6, 84.1)</t>
  </si>
  <si>
    <t xml:space="preserve">88.8 (87.8, 89.7)</t>
  </si>
  <si>
    <t xml:space="preserve">94.8 (94.1, 95.4)</t>
  </si>
  <si>
    <t xml:space="preserve">86,100 (83,300, 88,900)</t>
  </si>
  <si>
    <t xml:space="preserve">84.2 (81.0, 86.7)</t>
  </si>
  <si>
    <t xml:space="preserve">91.6 (89.5, 93.0)</t>
  </si>
  <si>
    <t xml:space="preserve">96.1 (94.6, 96.9)</t>
  </si>
  <si>
    <t xml:space="preserve">80,000 (75,700, 84,300)</t>
  </si>
  <si>
    <t xml:space="preserve">88.6 (86.9, 90.0)</t>
  </si>
  <si>
    <t xml:space="preserve">96.6 (95.7, 97.2)</t>
  </si>
  <si>
    <t xml:space="preserve">94,000 (91,000, 97,000)</t>
  </si>
  <si>
    <t xml:space="preserve">82.0 (80.1, 83.6)</t>
  </si>
  <si>
    <t xml:space="preserve">90.2 (89.0, 91.2)</t>
  </si>
  <si>
    <t xml:space="preserve">94.6 (93.7, 95.3)</t>
  </si>
  <si>
    <t xml:space="preserve">87,100 (83,800, 90,400)</t>
  </si>
  <si>
    <t xml:space="preserve">80.7 (79.0, 82.2)</t>
  </si>
  <si>
    <t xml:space="preserve">86.9 (85.8, 88.0)</t>
  </si>
  <si>
    <t xml:space="preserve">93.7 (92.8, 94.4)</t>
  </si>
  <si>
    <t xml:space="preserve">80,000 (77,000, 83,000)</t>
  </si>
  <si>
    <t xml:space="preserve">86.5 (86.3, 86.7)</t>
  </si>
  <si>
    <t xml:space="preserve">92.0 (91.8, 92.1)</t>
  </si>
  <si>
    <t xml:space="preserve">95.6 (95.4, 95.7)</t>
  </si>
  <si>
    <t xml:space="preserve">90,000 (89,800, 90,200)</t>
  </si>
  <si>
    <t xml:space="preserve">3.5</t>
  </si>
  <si>
    <t xml:space="preserve">80.3 (73.1, 85.0)</t>
  </si>
  <si>
    <t xml:space="preserve">89.6 (84.6, 91.9)</t>
  </si>
  <si>
    <t xml:space="preserve">97.5 (93.7, 98.1)</t>
  </si>
  <si>
    <t xml:space="preserve">108,500 (98,300, 118,700)</t>
  </si>
  <si>
    <t xml:space="preserve">71.0 (61.1, 77.5)</t>
  </si>
  <si>
    <t xml:space="preserve">93.9 (85.8, 95.4)</t>
  </si>
  <si>
    <t xml:space="preserve">100.0 (93.1, 99.3)</t>
  </si>
  <si>
    <t xml:space="preserve">97.1 (88.2, 98.9)</t>
  </si>
  <si>
    <t xml:space="preserve">94.4 (85.4, 97.2)</t>
  </si>
  <si>
    <t xml:space="preserve">78.7 (70.0, 84.3)</t>
  </si>
  <si>
    <t xml:space="preserve">87.5 (80.8, 90.8)</t>
  </si>
  <si>
    <t xml:space="preserve">96.6 (91.3, 97.6)</t>
  </si>
  <si>
    <t xml:space="preserve">93.4 (87.5, 95.7)</t>
  </si>
  <si>
    <t xml:space="preserve">98.6 (94.4, 99.1)</t>
  </si>
  <si>
    <t xml:space="preserve">92.0 (87.0, 94.0)</t>
  </si>
  <si>
    <t xml:space="preserve">100,200 (93,500, 106,900)</t>
  </si>
  <si>
    <t xml:space="preserve">79.9 (77.0, 82.3)</t>
  </si>
  <si>
    <t xml:space="preserve">89.1 (87.1, 90.4)</t>
  </si>
  <si>
    <t xml:space="preserve">92.4 (90.8, 93.4)</t>
  </si>
  <si>
    <t xml:space="preserve">92,900 (89,000, 96,800)</t>
  </si>
  <si>
    <t xml:space="preserve">78.4 (75.0, 81.2)</t>
  </si>
  <si>
    <t xml:space="preserve">91.7 (89.6, 93.0)</t>
  </si>
  <si>
    <t xml:space="preserve">93.8 (92.0, 94.8)</t>
  </si>
  <si>
    <t xml:space="preserve">92,000 (89,000, 95,000)</t>
  </si>
  <si>
    <t xml:space="preserve">80.4 (74.9, 84.3)</t>
  </si>
  <si>
    <t xml:space="preserve">92.6 (89.2, 94.3)</t>
  </si>
  <si>
    <t xml:space="preserve">95.7 (93.0, 96.8)</t>
  </si>
  <si>
    <t xml:space="preserve">104,700 (98,100, 111,200)</t>
  </si>
  <si>
    <t xml:space="preserve">75.9 (68.1, 81.4)</t>
  </si>
  <si>
    <t xml:space="preserve">90.7 (85.7, 92.8)</t>
  </si>
  <si>
    <t xml:space="preserve">90.4 (86.0, 92.2)</t>
  </si>
  <si>
    <t xml:space="preserve">95,400 (87,100, 103,700)</t>
  </si>
  <si>
    <t xml:space="preserve">77.3 (73.5, 80.3)</t>
  </si>
  <si>
    <t xml:space="preserve">88.6 (86.1, 90.2)</t>
  </si>
  <si>
    <t xml:space="preserve">95.7 (93.9, 96.5)</t>
  </si>
  <si>
    <t xml:space="preserve">91,400 (86,000, 96,700)</t>
  </si>
  <si>
    <t xml:space="preserve">81.6 (78.0, 84.5)</t>
  </si>
  <si>
    <t xml:space="preserve">90.6 (88.2, 92.4)</t>
  </si>
  <si>
    <t xml:space="preserve">95.5 (93.7, 96.7)</t>
  </si>
  <si>
    <t xml:space="preserve">91,800 (88,100, 95,400)</t>
  </si>
  <si>
    <t xml:space="preserve">84.8 (79.4, 88.1)</t>
  </si>
  <si>
    <t xml:space="preserve">88.8 (85.0, 90.8)</t>
  </si>
  <si>
    <t xml:space="preserve">92.8 (89.7, 94.1)</t>
  </si>
  <si>
    <t xml:space="preserve">90,000 (84,000, 96,000)</t>
  </si>
  <si>
    <t xml:space="preserve">79.5 (76.0, 82.2)</t>
  </si>
  <si>
    <t xml:space="preserve">90.2 (88.0, 91.6)</t>
  </si>
  <si>
    <t xml:space="preserve">95.3 (93.7, 96.1)</t>
  </si>
  <si>
    <t xml:space="preserve">94,000 (90,400, 97,500)</t>
  </si>
  <si>
    <t xml:space="preserve">72.9 (69.6, 75.8)</t>
  </si>
  <si>
    <t xml:space="preserve">85.2 (83.2, 86.9)</t>
  </si>
  <si>
    <t xml:space="preserve">89.9 (88.3, 91.1)</t>
  </si>
  <si>
    <t xml:space="preserve">92,000 (88,700, 95,300)</t>
  </si>
  <si>
    <t xml:space="preserve">80.1 (78.3, 81.6)</t>
  </si>
  <si>
    <t xml:space="preserve">90.4 (89.2, 91.2)</t>
  </si>
  <si>
    <t xml:space="preserve">96.8 (96.1, 97.2)</t>
  </si>
  <si>
    <t xml:space="preserve">75.7 (70.5, 79.6)</t>
  </si>
  <si>
    <t xml:space="preserve">88.5 (85.0, 90.6)</t>
  </si>
  <si>
    <t xml:space="preserve">94.9 (92.2, 95.9)</t>
  </si>
  <si>
    <t xml:space="preserve">94,200 (83,600, 104,700)</t>
  </si>
  <si>
    <t xml:space="preserve">82.6 (79.8, 84.8)</t>
  </si>
  <si>
    <t xml:space="preserve">90.0 (88.0, 91.5)</t>
  </si>
  <si>
    <t xml:space="preserve">95.0 (93.4, 95.9)</t>
  </si>
  <si>
    <t xml:space="preserve">96,100 (93,600, 98,600)</t>
  </si>
  <si>
    <t xml:space="preserve">70.1 (66.0, 73.7)</t>
  </si>
  <si>
    <t xml:space="preserve">82.3 (79.2, 84.7)</t>
  </si>
  <si>
    <t xml:space="preserve">96.7 (95.0, 97.6)</t>
  </si>
  <si>
    <t xml:space="preserve">90,000 (84,800, 95,200)</t>
  </si>
  <si>
    <t xml:space="preserve">80.0 (67.9, 87.1)</t>
  </si>
  <si>
    <t xml:space="preserve">87.8 (79.2, 91.7)</t>
  </si>
  <si>
    <t xml:space="preserve">95.3 (88.3, 97.1)</t>
  </si>
  <si>
    <t xml:space="preserve">78.8 (71.8, 83.9)</t>
  </si>
  <si>
    <t xml:space="preserve">92.9 (88.3, 95.1)</t>
  </si>
  <si>
    <t xml:space="preserve">94.2 (90.1, 96.1)</t>
  </si>
  <si>
    <t xml:space="preserve">99,900 (93,100, 106,700)</t>
  </si>
  <si>
    <t xml:space="preserve">87.3 (85.0, 89.0)</t>
  </si>
  <si>
    <t xml:space="preserve">91.2 (89.5, 92.4)</t>
  </si>
  <si>
    <t xml:space="preserve">93.3 (91.9, 94.3)</t>
  </si>
  <si>
    <t xml:space="preserve">95,700 (91,500, 99,900)</t>
  </si>
  <si>
    <t xml:space="preserve">77.7 (75.1, 79.9)</t>
  </si>
  <si>
    <t xml:space="preserve">86.6 (84.7, 88.1)</t>
  </si>
  <si>
    <t xml:space="preserve">92.4 (91.0, 93.4)</t>
  </si>
  <si>
    <t xml:space="preserve">82.6 (80.9, 84.1)</t>
  </si>
  <si>
    <t xml:space="preserve">92.1 (91.0, 92.9)</t>
  </si>
  <si>
    <t xml:space="preserve">95.9 (95.1, 96.5)</t>
  </si>
  <si>
    <t xml:space="preserve">95,000 (93,400, 96,600)</t>
  </si>
  <si>
    <t xml:space="preserve">88.9 (78.8, 93.6)</t>
  </si>
  <si>
    <t xml:space="preserve">90.0 (82.6, 93.3)</t>
  </si>
  <si>
    <t xml:space="preserve">86.2 (79.5, 89.7)</t>
  </si>
  <si>
    <t xml:space="preserve">83.9 (82.2, 85.3)</t>
  </si>
  <si>
    <t xml:space="preserve">91.6 (90.4, 92.5)</t>
  </si>
  <si>
    <t xml:space="preserve">90,000 (88,500, 91,500)</t>
  </si>
  <si>
    <t xml:space="preserve">77.1 (73.3, 80.2)</t>
  </si>
  <si>
    <t xml:space="preserve">86.2 (83.5, 88.0)</t>
  </si>
  <si>
    <t xml:space="preserve">96.3 (94.5, 97.0)</t>
  </si>
  <si>
    <t xml:space="preserve">93,000 (89,000, 97,000)</t>
  </si>
  <si>
    <t xml:space="preserve">83.2 (81.7, 84.5)</t>
  </si>
  <si>
    <t xml:space="preserve">91.9 (91.0, 92.6)</t>
  </si>
  <si>
    <t xml:space="preserve">94.5 (93.8, 95.1)</t>
  </si>
  <si>
    <t xml:space="preserve">82.9 (80.0, 85.3)</t>
  </si>
  <si>
    <t xml:space="preserve">89.5 (87.2, 91.0)</t>
  </si>
  <si>
    <t xml:space="preserve">97.1 (95.7, 97.8)</t>
  </si>
  <si>
    <t xml:space="preserve">95,000 (92,700, 97,300)</t>
  </si>
  <si>
    <t xml:space="preserve">82.7 (74.9, 87.2)</t>
  </si>
  <si>
    <t xml:space="preserve">93.7 (88.4, 95.3)</t>
  </si>
  <si>
    <t xml:space="preserve">92.6 (87.7, 94.3)</t>
  </si>
  <si>
    <t xml:space="preserve">107,000 (94,500, 119,500)</t>
  </si>
  <si>
    <t xml:space="preserve">88.5 (79.5, 90.2)</t>
  </si>
  <si>
    <t xml:space="preserve">70.6 (64.4, 75.5)</t>
  </si>
  <si>
    <t xml:space="preserve">79.1 (74.8, 82.0)</t>
  </si>
  <si>
    <t xml:space="preserve">92.4 (89.4, 93.6)</t>
  </si>
  <si>
    <t xml:space="preserve">102,600 (92,600, 112,600)</t>
  </si>
  <si>
    <t xml:space="preserve">84.3 (82.0, 86.2)</t>
  </si>
  <si>
    <t xml:space="preserve">90.9 (89.3, 92.2)</t>
  </si>
  <si>
    <t xml:space="preserve">96.9 (95.8, 97.6)</t>
  </si>
  <si>
    <t xml:space="preserve">98,000 (96,300, 99,700)</t>
  </si>
  <si>
    <t xml:space="preserve">86.2 (81.5, 89.3)</t>
  </si>
  <si>
    <t xml:space="preserve">91.7 (88.3, 93.6)</t>
  </si>
  <si>
    <t xml:space="preserve">95.7 (93.0, 96.9)</t>
  </si>
  <si>
    <t xml:space="preserve">77.6 (73.3, 80.8)</t>
  </si>
  <si>
    <t xml:space="preserve">87.2 (84.1, 89.0)</t>
  </si>
  <si>
    <t xml:space="preserve">96.3 (94.2, 96.9)</t>
  </si>
  <si>
    <t xml:space="preserve">101,000 (91,700, 110,300)</t>
  </si>
  <si>
    <t xml:space="preserve">81.3 (77.9, 83.8)</t>
  </si>
  <si>
    <t xml:space="preserve">90.9 (88.7, 92.2)</t>
  </si>
  <si>
    <t xml:space="preserve">94.0 (92.2, 94.9)</t>
  </si>
  <si>
    <t xml:space="preserve">93,000 (88,100, 97,900)</t>
  </si>
  <si>
    <t xml:space="preserve">83.1 (79.8, 85.6)</t>
  </si>
  <si>
    <t xml:space="preserve">91.6 (89.4, 93.0)</t>
  </si>
  <si>
    <t xml:space="preserve">93.2 (91.2, 94.3)</t>
  </si>
  <si>
    <t xml:space="preserve">97,000 (92,900, 101,100)</t>
  </si>
  <si>
    <t xml:space="preserve">81.5 (75.6, 85.4)</t>
  </si>
  <si>
    <t xml:space="preserve">91.3 (87.5, 92.9)</t>
  </si>
  <si>
    <t xml:space="preserve">96.3 (93.3, 97.0)</t>
  </si>
  <si>
    <t xml:space="preserve">100,000 (89,400, 110,600)</t>
  </si>
  <si>
    <t xml:space="preserve">82.7 (78.5, 85.9)</t>
  </si>
  <si>
    <t xml:space="preserve">89.3 (86.1, 91.4)</t>
  </si>
  <si>
    <t xml:space="preserve">95.4 (93.0, 96.6)</t>
  </si>
  <si>
    <t xml:space="preserve">96,000 (91,800, 100,200)</t>
  </si>
  <si>
    <t xml:space="preserve">81.8 (76.4, 85.6)</t>
  </si>
  <si>
    <t xml:space="preserve">93.7 (90.5, 95.1)</t>
  </si>
  <si>
    <t xml:space="preserve">92.0 (89.0, 93.5)</t>
  </si>
  <si>
    <t xml:space="preserve">95,000 (87,600, 102,400)</t>
  </si>
  <si>
    <t xml:space="preserve">67.2 (62.5, 71.4)</t>
  </si>
  <si>
    <t xml:space="preserve">85.3 (82.2, 87.5)</t>
  </si>
  <si>
    <t xml:space="preserve">90.2 (87.8, 91.8)</t>
  </si>
  <si>
    <t xml:space="preserve">93,600 (85,900, 101,300)</t>
  </si>
  <si>
    <t xml:space="preserve">80.8 (80.1, 81.4)</t>
  </si>
  <si>
    <t xml:space="preserve">90.0 (89.5, 90.4)</t>
  </si>
  <si>
    <t xml:space="preserve">94.7 (94.3, 95.0)</t>
  </si>
  <si>
    <t xml:space="preserve">95,000 (94,700, 95,300)</t>
  </si>
  <si>
    <t xml:space="preserve">6.6</t>
  </si>
  <si>
    <t xml:space="preserve">4.1</t>
  </si>
  <si>
    <t xml:space="preserve">All columns: ANALYSIS = 1, SURVEY = 1, E942 = 0, LEVEL = 3, HEPTYPE = 1</t>
  </si>
  <si>
    <t xml:space="preserve">Academies Australasia Polytechnic Pty Limited</t>
  </si>
  <si>
    <t xml:space="preserve">Academy of Information Technology</t>
  </si>
  <si>
    <t xml:space="preserve">60.0 (55.1, 64.6)</t>
  </si>
  <si>
    <t xml:space="preserve">70.6 (66.3, 74.5)</t>
  </si>
  <si>
    <t xml:space="preserve">93.4 (90.8, 95.2)</t>
  </si>
  <si>
    <t xml:space="preserve">60,000 (57,300, 62,700)</t>
  </si>
  <si>
    <t xml:space="preserve">Adelaide Central School of Art</t>
  </si>
  <si>
    <t xml:space="preserve">79.4 (68.9, 85.6)</t>
  </si>
  <si>
    <t xml:space="preserve">75.6 (67.6, 80.6)</t>
  </si>
  <si>
    <t xml:space="preserve">Adelaide College of Divinity</t>
  </si>
  <si>
    <t xml:space="preserve">82.8 (71.9, 88.0)</t>
  </si>
  <si>
    <t xml:space="preserve">87.9 (78.8, 91.2)</t>
  </si>
  <si>
    <t xml:space="preserve">Alphacrucis College</t>
  </si>
  <si>
    <t xml:space="preserve">69.4 (63.6, 74.5)</t>
  </si>
  <si>
    <t xml:space="preserve">82.8 (79.5, 85.5)</t>
  </si>
  <si>
    <t xml:space="preserve">84.1 (81.3, 86.4)</t>
  </si>
  <si>
    <t xml:space="preserve">57,400 (53,400, 61,400)</t>
  </si>
  <si>
    <t xml:space="preserve">Asia Pacific International College</t>
  </si>
  <si>
    <t xml:space="preserve">Australasian College of Health and Wellness</t>
  </si>
  <si>
    <t xml:space="preserve">96.7 (86.5, 99.1)</t>
  </si>
  <si>
    <t xml:space="preserve">93.8 (83.4, 97.3)</t>
  </si>
  <si>
    <t xml:space="preserve">Australian Academy of Music and Performing Arts</t>
  </si>
  <si>
    <t xml:space="preserve">77.8 (65.1, 85.4)</t>
  </si>
  <si>
    <t xml:space="preserve">96.4 (86.3, 98.4)</t>
  </si>
  <si>
    <t xml:space="preserve">Australian College of Applied Professions</t>
  </si>
  <si>
    <t xml:space="preserve">61.8 (57.6, 65.7)</t>
  </si>
  <si>
    <t xml:space="preserve">80.1 (77.5, 82.3)</t>
  </si>
  <si>
    <t xml:space="preserve">90.6 (88.8, 92.0)</t>
  </si>
  <si>
    <t xml:space="preserve">66,000 (60,600, 71,400)</t>
  </si>
  <si>
    <t xml:space="preserve">Australian College of Christian Studies</t>
  </si>
  <si>
    <t xml:space="preserve">81.5 (69.8, 87.4)</t>
  </si>
  <si>
    <t xml:space="preserve">Australian College of Nursing</t>
  </si>
  <si>
    <t xml:space="preserve">Australian College of Theology Limited</t>
  </si>
  <si>
    <t xml:space="preserve">79.1 (74.2, 83.2)</t>
  </si>
  <si>
    <t xml:space="preserve">88.8 (86.3, 90.7)</t>
  </si>
  <si>
    <t xml:space="preserve">80.2 (77.7, 82.3)</t>
  </si>
  <si>
    <t xml:space="preserve">60,000 (56,200, 63,800)</t>
  </si>
  <si>
    <t xml:space="preserve">Australian Institute of Business Pty Ltd</t>
  </si>
  <si>
    <t xml:space="preserve">Australian Institute of Higher Education</t>
  </si>
  <si>
    <t xml:space="preserve">Australian Institute of Management Education &amp; Training</t>
  </si>
  <si>
    <t xml:space="preserve">Australian Institute of Professional Counsellors</t>
  </si>
  <si>
    <t xml:space="preserve">BBI - The Australian Institute of Theological Education</t>
  </si>
  <si>
    <t xml:space="preserve">Box Hill Institute</t>
  </si>
  <si>
    <t xml:space="preserve">60.8 (52.5, 68.3)</t>
  </si>
  <si>
    <t xml:space="preserve">75.8 (69.4, 80.8)</t>
  </si>
  <si>
    <t xml:space="preserve">89.2 (84.4, 92.1)</t>
  </si>
  <si>
    <t xml:space="preserve">73,900 (63,000, 84,900)</t>
  </si>
  <si>
    <t xml:space="preserve">Campion College Australia</t>
  </si>
  <si>
    <t xml:space="preserve">78.9 (68.7, 85.4)</t>
  </si>
  <si>
    <t xml:space="preserve">90.5 (82.1, 93.9)</t>
  </si>
  <si>
    <t xml:space="preserve">Canberra Institute of Technology</t>
  </si>
  <si>
    <t xml:space="preserve">88.0 (75.5, 93.1)</t>
  </si>
  <si>
    <t xml:space="preserve">96.2 (85.4, 98.2)</t>
  </si>
  <si>
    <t xml:space="preserve">Chisholm Institute</t>
  </si>
  <si>
    <t xml:space="preserve">Christian Heritage College</t>
  </si>
  <si>
    <t xml:space="preserve">77.8 (69.1, 84.2)</t>
  </si>
  <si>
    <t xml:space="preserve">89.3 (84.3, 92.4)</t>
  </si>
  <si>
    <t xml:space="preserve">87.3 (82.6, 90.3)</t>
  </si>
  <si>
    <t xml:space="preserve">61,400 (50,900, 71,900)</t>
  </si>
  <si>
    <t xml:space="preserve">CIC Higher Education</t>
  </si>
  <si>
    <t xml:space="preserve">Collarts (Australian College of the Arts)</t>
  </si>
  <si>
    <t xml:space="preserve">50.7 (44.6, 56.7)</t>
  </si>
  <si>
    <t xml:space="preserve">80.1 (76.2, 83.3)</t>
  </si>
  <si>
    <t xml:space="preserve">92.0 (89.3, 93.9)</t>
  </si>
  <si>
    <t xml:space="preserve">53,500 (49,300, 57,700)</t>
  </si>
  <si>
    <t xml:space="preserve">Eastern College Australia</t>
  </si>
  <si>
    <t xml:space="preserve">84.4 (73.3, 90.1)</t>
  </si>
  <si>
    <t xml:space="preserve">84.2 (74.7, 89.2)</t>
  </si>
  <si>
    <t xml:space="preserve">Elite Education Institute</t>
  </si>
  <si>
    <t xml:space="preserve">Endeavour College of Natural Health</t>
  </si>
  <si>
    <t xml:space="preserve">69.7 (65.5, 73.5)</t>
  </si>
  <si>
    <t xml:space="preserve">87.6 (85.6, 89.3)</t>
  </si>
  <si>
    <t xml:space="preserve">91.4 (89.8, 92.7)</t>
  </si>
  <si>
    <t xml:space="preserve">60,000 (56,000, 64,000)</t>
  </si>
  <si>
    <t xml:space="preserve">Engineering Institute of Technology</t>
  </si>
  <si>
    <t xml:space="preserve">Equals International</t>
  </si>
  <si>
    <t xml:space="preserve">Excelsia College</t>
  </si>
  <si>
    <t xml:space="preserve">Gestalt Therapy Brisbane</t>
  </si>
  <si>
    <t xml:space="preserve">Governance Institute of Australia</t>
  </si>
  <si>
    <t xml:space="preserve">Health Education &amp; Training Institute</t>
  </si>
  <si>
    <t xml:space="preserve">Holmes Institute</t>
  </si>
  <si>
    <t xml:space="preserve">Holmesglen Institute</t>
  </si>
  <si>
    <t xml:space="preserve">68.4 (58.8, 76.4)</t>
  </si>
  <si>
    <t xml:space="preserve">87.1 (80.9, 91.0)</t>
  </si>
  <si>
    <t xml:space="preserve">95.5 (90.9, 97.4)</t>
  </si>
  <si>
    <t xml:space="preserve">ICHM</t>
  </si>
  <si>
    <t xml:space="preserve">Ikon Institute of Australia</t>
  </si>
  <si>
    <t xml:space="preserve">37.8 (27.2, 50.2)</t>
  </si>
  <si>
    <t xml:space="preserve">80.3 (72.9, 85.5)</t>
  </si>
  <si>
    <t xml:space="preserve">82.6 (76.4, 86.7)</t>
  </si>
  <si>
    <t xml:space="preserve">Institute of Health &amp; Management Pty Ltd</t>
  </si>
  <si>
    <t xml:space="preserve">International College of Management, Sydney</t>
  </si>
  <si>
    <t xml:space="preserve">71.0 (64.1, 76.9)</t>
  </si>
  <si>
    <t xml:space="preserve">87.2 (82.0, 90.8)</t>
  </si>
  <si>
    <t xml:space="preserve">96.2 (92.5, 97.9)</t>
  </si>
  <si>
    <t xml:space="preserve">55,300 (52,300, 58,200)</t>
  </si>
  <si>
    <t xml:space="preserve">International Institute of Business and Technology</t>
  </si>
  <si>
    <t xml:space="preserve">ISN Psychology Pty Ltd</t>
  </si>
  <si>
    <t xml:space="preserve">76.8 (68.0, 83.1)</t>
  </si>
  <si>
    <t xml:space="preserve">81.2 (74.0, 86.0)</t>
  </si>
  <si>
    <t xml:space="preserve">Jazz Music Institute</t>
  </si>
  <si>
    <t xml:space="preserve">Kaplan Business School</t>
  </si>
  <si>
    <t xml:space="preserve">Kaplan Higher Education Pty Ltd</t>
  </si>
  <si>
    <t xml:space="preserve">Kent Institute Australia</t>
  </si>
  <si>
    <t xml:space="preserve">King's Own Institute</t>
  </si>
  <si>
    <t xml:space="preserve">LCI Melbourne</t>
  </si>
  <si>
    <t xml:space="preserve">47.2 (36.4, 58.4)</t>
  </si>
  <si>
    <t xml:space="preserve">68.5 (60.1, 75.2)</t>
  </si>
  <si>
    <t xml:space="preserve">85.7 (79.2, 89.3)</t>
  </si>
  <si>
    <t xml:space="preserve">Le Cordon Bleu Australia</t>
  </si>
  <si>
    <t xml:space="preserve">Leaders Institute</t>
  </si>
  <si>
    <t xml:space="preserve">Leo Cussen Centre for Law</t>
  </si>
  <si>
    <t xml:space="preserve">Macleay College</t>
  </si>
  <si>
    <t xml:space="preserve">54.5 (41.8, 66.6)</t>
  </si>
  <si>
    <t xml:space="preserve">67.4 (56.3, 76.5)</t>
  </si>
  <si>
    <t xml:space="preserve">89.6 (80.9, 94.1)</t>
  </si>
  <si>
    <t xml:space="preserve">Marcus Oldham College</t>
  </si>
  <si>
    <t xml:space="preserve">97.2 (93.5, 98.6)</t>
  </si>
  <si>
    <t xml:space="preserve">97.4 (93.9, 98.7)</t>
  </si>
  <si>
    <t xml:space="preserve">100.0 (97.5, 100.0)</t>
  </si>
  <si>
    <t xml:space="preserve">65,000 (57,900, 72,100)</t>
  </si>
  <si>
    <t xml:space="preserve">Melbourne Institute of Technology</t>
  </si>
  <si>
    <t xml:space="preserve">75.4 (66.5, 82.0)</t>
  </si>
  <si>
    <t xml:space="preserve">83.6 (75.7, 88.6)</t>
  </si>
  <si>
    <t xml:space="preserve">91.0 (84.6, 94.3)</t>
  </si>
  <si>
    <t xml:space="preserve">73,600 (46,400, 100,900)</t>
  </si>
  <si>
    <t xml:space="preserve">Melbourne Polytechnic</t>
  </si>
  <si>
    <t xml:space="preserve">45.2 (34.6, 56.5)</t>
  </si>
  <si>
    <t xml:space="preserve">78.8 (70.8, 84.5)</t>
  </si>
  <si>
    <t xml:space="preserve">85.7 (79.2, 89.8)</t>
  </si>
  <si>
    <t xml:space="preserve">Montessori World Educational Institute (Australia)</t>
  </si>
  <si>
    <t xml:space="preserve">Moore Theological College</t>
  </si>
  <si>
    <t xml:space="preserve">92.3 (86.6, 95.2)</t>
  </si>
  <si>
    <t xml:space="preserve">92.9 (88.4, 95.2)</t>
  </si>
  <si>
    <t xml:space="preserve">82.5 (77.8, 85.8)</t>
  </si>
  <si>
    <t xml:space="preserve">66,200 (59,500, 72,900)</t>
  </si>
  <si>
    <t xml:space="preserve">Morling College</t>
  </si>
  <si>
    <t xml:space="preserve">Nan Tien Institute</t>
  </si>
  <si>
    <t xml:space="preserve">National Art School</t>
  </si>
  <si>
    <t xml:space="preserve">38.0 (28.5, 48.8)</t>
  </si>
  <si>
    <t xml:space="preserve">75.7 (69.8, 80.3)</t>
  </si>
  <si>
    <t xml:space="preserve">75.7 (71.0, 79.4)</t>
  </si>
  <si>
    <t xml:space="preserve">National Institute of Organisation Dynamics Aust</t>
  </si>
  <si>
    <t xml:space="preserve">Ozford Institute of Higher Education</t>
  </si>
  <si>
    <t xml:space="preserve">Perth Bible College</t>
  </si>
  <si>
    <t xml:space="preserve">Photography Studies College (Melbourne)</t>
  </si>
  <si>
    <t xml:space="preserve">78.8 (67.4, 85.8)</t>
  </si>
  <si>
    <t xml:space="preserve">89.2 (79.7, 93.3)</t>
  </si>
  <si>
    <t xml:space="preserve">Polytechnic Institute Australia Pty Ltd</t>
  </si>
  <si>
    <t xml:space="preserve">SAE Institute</t>
  </si>
  <si>
    <t xml:space="preserve">39.2 (36.4, 42.1)</t>
  </si>
  <si>
    <t xml:space="preserve">68.3 (66.2, 70.4)</t>
  </si>
  <si>
    <t xml:space="preserve">89.0 (87.6, 90.2)</t>
  </si>
  <si>
    <t xml:space="preserve">53,500 (51,100, 56,000)</t>
  </si>
  <si>
    <t xml:space="preserve">Sheridan College Inc.</t>
  </si>
  <si>
    <t xml:space="preserve">SP Jain School of Management</t>
  </si>
  <si>
    <t xml:space="preserve">Stott's College</t>
  </si>
  <si>
    <t xml:space="preserve">Sydney College of Divinity</t>
  </si>
  <si>
    <t xml:space="preserve">71.1 (58.9, 80.4)</t>
  </si>
  <si>
    <t xml:space="preserve">84.0 (77.2, 88.5)</t>
  </si>
  <si>
    <t xml:space="preserve">86.2 (80.4, 89.8)</t>
  </si>
  <si>
    <t xml:space="preserve">Tabor College of Higher Education</t>
  </si>
  <si>
    <t xml:space="preserve">67.2 (57.9, 75.0)</t>
  </si>
  <si>
    <t xml:space="preserve">80.5 (74.1, 85.0)</t>
  </si>
  <si>
    <t xml:space="preserve">88.8 (83.7, 91.7)</t>
  </si>
  <si>
    <t xml:space="preserve">71,700 (66,400, 77,100)</t>
  </si>
  <si>
    <t xml:space="preserve">TAFE NSW</t>
  </si>
  <si>
    <t xml:space="preserve">62.0 (57.2, 66.5)</t>
  </si>
  <si>
    <t xml:space="preserve">78.3 (74.7, 81.4)</t>
  </si>
  <si>
    <t xml:space="preserve">94.4 (92.2, 95.8)</t>
  </si>
  <si>
    <t xml:space="preserve">70,000 (63,800, 76,200)</t>
  </si>
  <si>
    <t xml:space="preserve">TAFE Queensland</t>
  </si>
  <si>
    <t xml:space="preserve">87.2 (78.3, 92.1)</t>
  </si>
  <si>
    <t xml:space="preserve">89.7 (82.4, 93.3)</t>
  </si>
  <si>
    <t xml:space="preserve">98.3 (93.0, 99.3)</t>
  </si>
  <si>
    <t xml:space="preserve">59,500 (54,500, 64,400)</t>
  </si>
  <si>
    <t xml:space="preserve">TAFE South Australia</t>
  </si>
  <si>
    <t xml:space="preserve">The Australian College of Physical Education</t>
  </si>
  <si>
    <t xml:space="preserve">70.2 (60.7, 77.8)</t>
  </si>
  <si>
    <t xml:space="preserve">89.6 (83.4, 93.2)</t>
  </si>
  <si>
    <t xml:space="preserve">93.9 (88.7, 96.3)</t>
  </si>
  <si>
    <t xml:space="preserve">65,200 (56,900, 73,500)</t>
  </si>
  <si>
    <t xml:space="preserve">The Australian Institute of Music</t>
  </si>
  <si>
    <t xml:space="preserve">46.2 (39.4, 53.2)</t>
  </si>
  <si>
    <t xml:space="preserve">73.7 (68.6, 78.0)</t>
  </si>
  <si>
    <t xml:space="preserve">97.5 (94.8, 98.6)</t>
  </si>
  <si>
    <t xml:space="preserve">47,200 (39,600, 54,800)</t>
  </si>
  <si>
    <t xml:space="preserve">The Cairnmillar Institute</t>
  </si>
  <si>
    <t xml:space="preserve">The College of Law Limited</t>
  </si>
  <si>
    <t xml:space="preserve">The Institute of Internal Auditors - Australia</t>
  </si>
  <si>
    <t xml:space="preserve">The Institute of International Studies (TIIS)</t>
  </si>
  <si>
    <t xml:space="preserve">The MIECAT Institute</t>
  </si>
  <si>
    <t xml:space="preserve">HEPCO The Tax Institute Higher Education</t>
  </si>
  <si>
    <t xml:space="preserve">Think Education</t>
  </si>
  <si>
    <t xml:space="preserve">62.0 (56.7, 66.9)</t>
  </si>
  <si>
    <t xml:space="preserve">82.4 (79.5, 84.8)</t>
  </si>
  <si>
    <t xml:space="preserve">90.0 (87.8, 91.6)</t>
  </si>
  <si>
    <t xml:space="preserve">65,300 (59,100, 71,600)</t>
  </si>
  <si>
    <t xml:space="preserve">UOW College</t>
  </si>
  <si>
    <t xml:space="preserve">51.7 (38.5, 64.7)</t>
  </si>
  <si>
    <t xml:space="preserve">74.4 (63.0, 82.5)</t>
  </si>
  <si>
    <t xml:space="preserve">UTS College</t>
  </si>
  <si>
    <t xml:space="preserve">38.1 (30.2, 46.7)</t>
  </si>
  <si>
    <t xml:space="preserve">64.2 (60.1, 68.0)</t>
  </si>
  <si>
    <t xml:space="preserve">76.2 (73.1, 78.9)</t>
  </si>
  <si>
    <t xml:space="preserve">VIT (Victorian Institute of Technology)</t>
  </si>
  <si>
    <t xml:space="preserve">Wentworth Institute of Higher Education</t>
  </si>
  <si>
    <t xml:space="preserve">Whitehouse Institute of Design, Australia</t>
  </si>
  <si>
    <t xml:space="preserve">46.8 (36.5, 57.4)</t>
  </si>
  <si>
    <t xml:space="preserve">60.7 (51.5, 68.9)</t>
  </si>
  <si>
    <t xml:space="preserve">92.4 (85.8, 95.7)</t>
  </si>
  <si>
    <t xml:space="preserve">William Angliss Institute</t>
  </si>
  <si>
    <t xml:space="preserve">77.8 (63.6, 86.9)</t>
  </si>
  <si>
    <t xml:space="preserve">83.8 (72.9, 90.1)</t>
  </si>
  <si>
    <t xml:space="preserve">92.5 (83.4, 96.2)</t>
  </si>
  <si>
    <t xml:space="preserve">All NUHEIs</t>
  </si>
  <si>
    <t xml:space="preserve">61.7 (60.6, 62.8)</t>
  </si>
  <si>
    <t xml:space="preserve">79.5 (78.8, 80.2)</t>
  </si>
  <si>
    <t xml:space="preserve">88.5 (88.0, 89.0)</t>
  </si>
  <si>
    <t xml:space="preserve">60,000 (59,000, 61,000)</t>
  </si>
  <si>
    <t xml:space="preserve">19</t>
  </si>
  <si>
    <t xml:space="preserve">10.5</t>
  </si>
  <si>
    <t xml:space="preserve">11,300</t>
  </si>
  <si>
    <t xml:space="preserve">All columns: ANALYSIS = 1, SURVEY = 1, E942 = 0, LEVEL = 1, HEPTYPE = 2</t>
  </si>
  <si>
    <t xml:space="preserve">87.1 (79.5, 91.6)</t>
  </si>
  <si>
    <t xml:space="preserve">92.3 (86.7, 95.1)</t>
  </si>
  <si>
    <t xml:space="preserve">89.7 (84.2, 92.7)</t>
  </si>
  <si>
    <t xml:space="preserve">80,400 (66,900, 94,000)</t>
  </si>
  <si>
    <t xml:space="preserve">66.8 (62.2, 71.1)</t>
  </si>
  <si>
    <t xml:space="preserve">80.9 (78.0, 83.4)</t>
  </si>
  <si>
    <t xml:space="preserve">91.9 (89.8, 93.4)</t>
  </si>
  <si>
    <t xml:space="preserve">75,000 (70,200, 79,800)</t>
  </si>
  <si>
    <t xml:space="preserve">89.0 (87.1, 90.6)</t>
  </si>
  <si>
    <t xml:space="preserve">93.8 (92.6, 94.7)</t>
  </si>
  <si>
    <t xml:space="preserve">95.6 (94.6, 96.4)</t>
  </si>
  <si>
    <t xml:space="preserve">89,200 (87,000, 91,500)</t>
  </si>
  <si>
    <t xml:space="preserve">91.6 (89.2, 93.4)</t>
  </si>
  <si>
    <t xml:space="preserve">92.2 (90.6, 93.4)</t>
  </si>
  <si>
    <t xml:space="preserve">85.4 (83.7, 86.8)</t>
  </si>
  <si>
    <t xml:space="preserve">75,000 (71,000, 79,000)</t>
  </si>
  <si>
    <t xml:space="preserve">93.9 (93.0, 94.7)</t>
  </si>
  <si>
    <t xml:space="preserve">95.6 (94.8, 96.2)</t>
  </si>
  <si>
    <t xml:space="preserve">97.5 (96.9, 97.9)</t>
  </si>
  <si>
    <t xml:space="preserve">115,000 (111,000, 119,000)</t>
  </si>
  <si>
    <t xml:space="preserve">92.7 (91.1, 94.0)</t>
  </si>
  <si>
    <t xml:space="preserve">95.1 (93.7, 96.0)</t>
  </si>
  <si>
    <t xml:space="preserve">96.4 (95.2, 97.2)</t>
  </si>
  <si>
    <t xml:space="preserve">128,400 (122,800, 134,100)</t>
  </si>
  <si>
    <t xml:space="preserve">84.8 (74.5, 90.0)</t>
  </si>
  <si>
    <t xml:space="preserve">97.1 (88.8, 98.4)</t>
  </si>
  <si>
    <t xml:space="preserve">93.4 (89.5, 95.5)</t>
  </si>
  <si>
    <t xml:space="preserve">95.7 (92.8, 97.1)</t>
  </si>
  <si>
    <t xml:space="preserve">95.3 (92.5, 96.8)</t>
  </si>
  <si>
    <t xml:space="preserve">97,300 (91,700, 102,800)</t>
  </si>
  <si>
    <t xml:space="preserve">78.9 (68.8, 85.2)</t>
  </si>
  <si>
    <t xml:space="preserve">90.7 (82.7, 93.9)</t>
  </si>
  <si>
    <t xml:space="preserve">89.6 (82.3, 92.6)</t>
  </si>
  <si>
    <t xml:space="preserve">69.2 (57.9, 76.9)</t>
  </si>
  <si>
    <t xml:space="preserve">83.9 (74.8, 87.5)</t>
  </si>
  <si>
    <t xml:space="preserve">96.9 (89.3, 97.1)</t>
  </si>
  <si>
    <t xml:space="preserve">83.6 (75.3, 88.8)</t>
  </si>
  <si>
    <t xml:space="preserve">91.0 (85.7, 93.6)</t>
  </si>
  <si>
    <t xml:space="preserve">96.3 (92.0, 97.6)</t>
  </si>
  <si>
    <t xml:space="preserve">80,000 (70,500, 89,500)</t>
  </si>
  <si>
    <t xml:space="preserve">89.0 (84.4, 90.9)</t>
  </si>
  <si>
    <t xml:space="preserve">93.2 (88.9, 94.3)</t>
  </si>
  <si>
    <t xml:space="preserve">92.4 (88.6, 93.4)</t>
  </si>
  <si>
    <t xml:space="preserve">100,000 (85,200, 114,800)</t>
  </si>
  <si>
    <t xml:space="preserve">75.3 (68.8, 80.3)</t>
  </si>
  <si>
    <t xml:space="preserve">84.4 (80.6, 87.0)</t>
  </si>
  <si>
    <t xml:space="preserve">87.5 (84.4, 89.4)</t>
  </si>
  <si>
    <t xml:space="preserve">90,000 (83,100, 96,900)</t>
  </si>
  <si>
    <t xml:space="preserve">92.1 (83.5, 95.1)</t>
  </si>
  <si>
    <t xml:space="preserve">86.4 (78.3, 90.2)</t>
  </si>
  <si>
    <t xml:space="preserve">98.1 (93.1, 98.5)</t>
  </si>
  <si>
    <t xml:space="preserve">98.2 (93.7, 98.4)</t>
  </si>
  <si>
    <t xml:space="preserve">98.3 (93.9, 98.4)</t>
  </si>
  <si>
    <t xml:space="preserve">157,700 (135,800, 179,500)</t>
  </si>
  <si>
    <t xml:space="preserve">95.9 (88.6, 98.5)</t>
  </si>
  <si>
    <t xml:space="preserve">96.3 (91.6, 97.9)</t>
  </si>
  <si>
    <t xml:space="preserve">96.4 (91.9, 98.0)</t>
  </si>
  <si>
    <t xml:space="preserve">96,000 (85,800, 106,200)</t>
  </si>
  <si>
    <t xml:space="preserve">93.3 (82.9, 96.6)</t>
  </si>
  <si>
    <t xml:space="preserve">93.8 (84.0, 96.6)</t>
  </si>
  <si>
    <t xml:space="preserve">94.7 (88.6, 96.8)</t>
  </si>
  <si>
    <t xml:space="preserve">95.2 (89.6, 96.9)</t>
  </si>
  <si>
    <t xml:space="preserve">96.9 (91.9, 98.0)</t>
  </si>
  <si>
    <t xml:space="preserve">113,500 (92,500, 134,500)</t>
  </si>
  <si>
    <t xml:space="preserve">95.5 (94.2, 96.5)</t>
  </si>
  <si>
    <t xml:space="preserve">95.4 (94.2, 96.3)</t>
  </si>
  <si>
    <t xml:space="preserve">97.3 (96.3, 98.0)</t>
  </si>
  <si>
    <t xml:space="preserve">102,000 (97,500, 106,500)</t>
  </si>
  <si>
    <t xml:space="preserve">62.0 (58.9, 65.0)</t>
  </si>
  <si>
    <t xml:space="preserve">77.5 (74.9, 79.9)</t>
  </si>
  <si>
    <t xml:space="preserve">96.1 (94.7, 97.0)</t>
  </si>
  <si>
    <t xml:space="preserve">62,000 (59,800, 64,200)</t>
  </si>
  <si>
    <t xml:space="preserve">100.0 (93.6, 99.9)</t>
  </si>
  <si>
    <t xml:space="preserve">97.7 (91.3, 98.4)</t>
  </si>
  <si>
    <t xml:space="preserve">95.6 (89.1, 96.8)</t>
  </si>
  <si>
    <t xml:space="preserve">90,000 (81,800, 98,200)</t>
  </si>
  <si>
    <t xml:space="preserve">85.4 (82.8, 87.5)</t>
  </si>
  <si>
    <t xml:space="preserve">89.3 (87.0, 91.0)</t>
  </si>
  <si>
    <t xml:space="preserve">96.0 (94.5, 97.0)</t>
  </si>
  <si>
    <t xml:space="preserve">96,000 (90,900, 101,100)</t>
  </si>
  <si>
    <t xml:space="preserve">88.9 (75.9, 94.8)</t>
  </si>
  <si>
    <t xml:space="preserve">91.5 (83.5, 95.0)</t>
  </si>
  <si>
    <t xml:space="preserve">82.5 (74.7, 87.2)</t>
  </si>
  <si>
    <t xml:space="preserve">65.7 (55.0, 74.1)</t>
  </si>
  <si>
    <t xml:space="preserve">87.0 (78.7, 91.8)</t>
  </si>
  <si>
    <t xml:space="preserve">93.1 (87.3, 95.7)</t>
  </si>
  <si>
    <t xml:space="preserve">91.1 (85.6, 94.0)</t>
  </si>
  <si>
    <t xml:space="preserve">87,000 (78,400, 95,600)</t>
  </si>
  <si>
    <t xml:space="preserve">74.6 (65.7, 81.3)</t>
  </si>
  <si>
    <t xml:space="preserve">89.2 (84.9, 91.6)</t>
  </si>
  <si>
    <t xml:space="preserve">83.5 (79.6, 86.0)</t>
  </si>
  <si>
    <t xml:space="preserve">85,000 (74,100, 95,900)</t>
  </si>
  <si>
    <t xml:space="preserve">75.6 (67.7, 81.8)</t>
  </si>
  <si>
    <t xml:space="preserve">92.5 (89.0, 94.7)</t>
  </si>
  <si>
    <t xml:space="preserve">82.6 (78.7, 85.6)</t>
  </si>
  <si>
    <t xml:space="preserve">83,200 (74,800, 91,500)</t>
  </si>
  <si>
    <t xml:space="preserve">90.5 (89.7, 91.1)</t>
  </si>
  <si>
    <t xml:space="preserve">92.4 (91.7, 92.9)</t>
  </si>
  <si>
    <t xml:space="preserve">97.2 (96.8, 97.6)</t>
  </si>
  <si>
    <t xml:space="preserve">68.8 (56.1, 78.5)</t>
  </si>
  <si>
    <t xml:space="preserve">88.2 (82.4, 91.2)</t>
  </si>
  <si>
    <t xml:space="preserve">94.4 (89.7, 96.0)</t>
  </si>
  <si>
    <t xml:space="preserve">100.0 (91.6, 100.0)</t>
  </si>
  <si>
    <t xml:space="preserve">100.0 (92.2, 100.0)</t>
  </si>
  <si>
    <t xml:space="preserve">90,000 (70,800, 109,200)</t>
  </si>
  <si>
    <t xml:space="preserve">88.5 (88.0, 88.9)</t>
  </si>
  <si>
    <t xml:space="preserve">92.0 (91.6, 92.3)</t>
  </si>
  <si>
    <t xml:space="preserve">95.1 (94.8, 95.3)</t>
  </si>
  <si>
    <t xml:space="preserve">83,300 (82,400, 84,200)</t>
  </si>
  <si>
    <t xml:space="preserve">20.4</t>
  </si>
  <si>
    <t xml:space="preserve">14.7</t>
  </si>
  <si>
    <t xml:space="preserve">24,100</t>
  </si>
  <si>
    <t xml:space="preserve">All columns: ANALYSIS = 1, SURVEY = 1, E942 = 0, LEVEL = 2, HEPTYPE = 2</t>
  </si>
  <si>
    <t xml:space="preserve">2021 Male</t>
  </si>
  <si>
    <t xml:space="preserve">2021 Female</t>
  </si>
  <si>
    <t xml:space="preserve">2021 Total</t>
  </si>
  <si>
    <t xml:space="preserve">2022 Male</t>
  </si>
  <si>
    <t xml:space="preserve">2022 Female</t>
  </si>
  <si>
    <t xml:space="preserve">2022 Total</t>
  </si>
  <si>
    <t xml:space="preserve">Full-time employment (%)</t>
  </si>
  <si>
    <t xml:space="preserve">Total employed (%)</t>
  </si>
  <si>
    <t xml:space="preserve">Labor force participation rate (%)</t>
  </si>
  <si>
    <t xml:space="preserve">67000.0</t>
  </si>
  <si>
    <t xml:space="preserve">64300.0</t>
  </si>
  <si>
    <t xml:space="preserve">69500.0</t>
  </si>
  <si>
    <t xml:space="preserve">67600.0</t>
  </si>
  <si>
    <t xml:space="preserve">Salary row: FULLEMP = 1, TRIMSAL_ALL = 1</t>
  </si>
  <si>
    <t xml:space="preserve">58.4</t>
  </si>
  <si>
    <t xml:space="preserve">65.8</t>
  </si>
  <si>
    <t xml:space="preserve">75.1</t>
  </si>
  <si>
    <t xml:space="preserve">60000.0</t>
  </si>
  <si>
    <t xml:space="preserve">59700.0</t>
  </si>
  <si>
    <t xml:space="preserve">62800.0</t>
  </si>
  <si>
    <t xml:space="preserve">62000.0</t>
  </si>
  <si>
    <t xml:space="preserve">62600.0</t>
  </si>
  <si>
    <t xml:space="preserve">Male</t>
  </si>
  <si>
    <t xml:space="preserve">Female</t>
  </si>
  <si>
    <t xml:space="preserve">Total part-time employed</t>
  </si>
  <si>
    <t xml:space="preserve">Seeking more hours</t>
  </si>
  <si>
    <t xml:space="preserve">13.2</t>
  </si>
  <si>
    <t xml:space="preserve">14.3</t>
  </si>
  <si>
    <t xml:space="preserve">13.9</t>
  </si>
  <si>
    <t xml:space="preserve">Not seeking more hours</t>
  </si>
  <si>
    <t xml:space="preserve">11.4</t>
  </si>
  <si>
    <t xml:space="preserve">19.2</t>
  </si>
  <si>
    <t xml:space="preserve">16.6</t>
  </si>
  <si>
    <t xml:space="preserve">All columns: ANALYSIS = 1, SURVEY = 1, LEVEL = 1, E942 = 0, GENEMP = 1</t>
  </si>
  <si>
    <t xml:space="preserve">Seeking more hours: LFCLASS = 3</t>
  </si>
  <si>
    <t xml:space="preserve">Not seeking more hours: LFCLASS = 2</t>
  </si>
  <si>
    <t xml:space="preserve">5.4</t>
  </si>
  <si>
    <t xml:space="preserve">7.4</t>
  </si>
  <si>
    <t xml:space="preserve">4.9</t>
  </si>
  <si>
    <t xml:space="preserve">16.5</t>
  </si>
  <si>
    <t xml:space="preserve">12.6</t>
  </si>
  <si>
    <t xml:space="preserve">All columns: ANALYSIS = 1, SURVEY = 1, LEVEL = 2, E942 = 0, GENEMP = 1</t>
  </si>
  <si>
    <t xml:space="preserve">9.6</t>
  </si>
  <si>
    <t xml:space="preserve">11.5</t>
  </si>
  <si>
    <t xml:space="preserve">10.6</t>
  </si>
  <si>
    <t xml:space="preserve">6.5</t>
  </si>
  <si>
    <t xml:space="preserve">14.0</t>
  </si>
  <si>
    <t xml:space="preserve">10.7</t>
  </si>
  <si>
    <t xml:space="preserve">All columns: ANALYSIS = 1, SURVEY = 1, LEVEL = 3, E942 = 0, GENEMP = 1</t>
  </si>
  <si>
    <t xml:space="preserve">Total employed part-time – Male</t>
  </si>
  <si>
    <t xml:space="preserve">Total employed part-time – Female</t>
  </si>
  <si>
    <t xml:space="preserve">Total employed part-time – Total</t>
  </si>
  <si>
    <t xml:space="preserve">Seeking more hours – Male</t>
  </si>
  <si>
    <t xml:space="preserve">Seeking more hours – Female</t>
  </si>
  <si>
    <t xml:space="preserve">Seeking more hours Total</t>
  </si>
  <si>
    <t xml:space="preserve">Not seeking more hours – Male</t>
  </si>
  <si>
    <t xml:space="preserve">Not seeking more hours Female</t>
  </si>
  <si>
    <t xml:space="preserve">Not seeking more hours – Total</t>
  </si>
  <si>
    <t xml:space="preserve">41.3</t>
  </si>
  <si>
    <t xml:space="preserve">46.5</t>
  </si>
  <si>
    <t xml:space="preserve">17.9</t>
  </si>
  <si>
    <t xml:space="preserve">17.4</t>
  </si>
  <si>
    <t xml:space="preserve">19.6</t>
  </si>
  <si>
    <t xml:space="preserve">25.3</t>
  </si>
  <si>
    <t xml:space="preserve">23.1</t>
  </si>
  <si>
    <t xml:space="preserve">19.7</t>
  </si>
  <si>
    <t xml:space="preserve">20.2</t>
  </si>
  <si>
    <t xml:space="preserve">19.8</t>
  </si>
  <si>
    <t xml:space="preserve">8.8</t>
  </si>
  <si>
    <t xml:space="preserve">7.0</t>
  </si>
  <si>
    <t xml:space="preserve">6.2</t>
  </si>
  <si>
    <t xml:space="preserve">15.0</t>
  </si>
  <si>
    <t xml:space="preserve">14.9</t>
  </si>
  <si>
    <t xml:space="preserve">5.7</t>
  </si>
  <si>
    <t xml:space="preserve">6.4</t>
  </si>
  <si>
    <t xml:space="preserve">6.3</t>
  </si>
  <si>
    <t xml:space="preserve">7.7</t>
  </si>
  <si>
    <t xml:space="preserve">22.0</t>
  </si>
  <si>
    <t xml:space="preserve">32.2</t>
  </si>
  <si>
    <t xml:space="preserve">27.7</t>
  </si>
  <si>
    <t xml:space="preserve">9.0</t>
  </si>
  <si>
    <t xml:space="preserve">15.5</t>
  </si>
  <si>
    <t xml:space="preserve">10.0</t>
  </si>
  <si>
    <t xml:space="preserve">35.7</t>
  </si>
  <si>
    <t xml:space="preserve">30.9</t>
  </si>
  <si>
    <t xml:space="preserve">13.6</t>
  </si>
  <si>
    <t xml:space="preserve">12.0</t>
  </si>
  <si>
    <t xml:space="preserve">9.9</t>
  </si>
  <si>
    <t xml:space="preserve">18.7</t>
  </si>
  <si>
    <t xml:space="preserve">15.9</t>
  </si>
  <si>
    <t xml:space="preserve">37.7</t>
  </si>
  <si>
    <t xml:space="preserve">40.3</t>
  </si>
  <si>
    <t xml:space="preserve">39.7</t>
  </si>
  <si>
    <t xml:space="preserve">18.2</t>
  </si>
  <si>
    <t xml:space="preserve">17.1</t>
  </si>
  <si>
    <t xml:space="preserve">19.4</t>
  </si>
  <si>
    <t xml:space="preserve">18.1</t>
  </si>
  <si>
    <t xml:space="preserve">15.2</t>
  </si>
  <si>
    <t xml:space="preserve">7.3</t>
  </si>
  <si>
    <t xml:space="preserve">5.2</t>
  </si>
  <si>
    <t xml:space="preserve">8.1</t>
  </si>
  <si>
    <t xml:space="preserve">34.9</t>
  </si>
  <si>
    <t xml:space="preserve">44.7</t>
  </si>
  <si>
    <t xml:space="preserve">43.7</t>
  </si>
  <si>
    <t xml:space="preserve">15.6</t>
  </si>
  <si>
    <t xml:space="preserve">11.9</t>
  </si>
  <si>
    <t xml:space="preserve">12.2</t>
  </si>
  <si>
    <t xml:space="preserve">26.5</t>
  </si>
  <si>
    <t xml:space="preserve">7.8</t>
  </si>
  <si>
    <t xml:space="preserve">10.2</t>
  </si>
  <si>
    <t xml:space="preserve">2.0</t>
  </si>
  <si>
    <t xml:space="preserve">27.8</t>
  </si>
  <si>
    <t xml:space="preserve">30.0</t>
  </si>
  <si>
    <t xml:space="preserve">29.5</t>
  </si>
  <si>
    <t xml:space="preserve">11.1</t>
  </si>
  <si>
    <t xml:space="preserve">11.7</t>
  </si>
  <si>
    <t xml:space="preserve">26.7</t>
  </si>
  <si>
    <t xml:space="preserve">26.9</t>
  </si>
  <si>
    <t xml:space="preserve">26.8</t>
  </si>
  <si>
    <t xml:space="preserve">13.4</t>
  </si>
  <si>
    <t xml:space="preserve">11.0</t>
  </si>
  <si>
    <t xml:space="preserve">8.2</t>
  </si>
  <si>
    <t xml:space="preserve">28.9</t>
  </si>
  <si>
    <t xml:space="preserve">31.3</t>
  </si>
  <si>
    <t xml:space="preserve">30.8</t>
  </si>
  <si>
    <t xml:space="preserve">10.9</t>
  </si>
  <si>
    <t xml:space="preserve">13.5</t>
  </si>
  <si>
    <t xml:space="preserve">16.0</t>
  </si>
  <si>
    <t xml:space="preserve">17.7</t>
  </si>
  <si>
    <t xml:space="preserve">8.4</t>
  </si>
  <si>
    <t xml:space="preserve">8.7</t>
  </si>
  <si>
    <t xml:space="preserve">39.4</t>
  </si>
  <si>
    <t xml:space="preserve">44.1</t>
  </si>
  <si>
    <t xml:space="preserve">42.8</t>
  </si>
  <si>
    <t xml:space="preserve">16.8</t>
  </si>
  <si>
    <t xml:space="preserve">16.7</t>
  </si>
  <si>
    <t xml:space="preserve">21.2</t>
  </si>
  <si>
    <t xml:space="preserve">20.0</t>
  </si>
  <si>
    <t xml:space="preserve">38.0</t>
  </si>
  <si>
    <t xml:space="preserve">31.9</t>
  </si>
  <si>
    <t xml:space="preserve">32.8</t>
  </si>
  <si>
    <t xml:space="preserve">12.9</t>
  </si>
  <si>
    <t xml:space="preserve">44.4</t>
  </si>
  <si>
    <t xml:space="preserve">52.9</t>
  </si>
  <si>
    <t xml:space="preserve">17.6</t>
  </si>
  <si>
    <t xml:space="preserve">18.5</t>
  </si>
  <si>
    <t xml:space="preserve">18.3</t>
  </si>
  <si>
    <t xml:space="preserve">21.5</t>
  </si>
  <si>
    <t xml:space="preserve">29.9</t>
  </si>
  <si>
    <t xml:space="preserve">28.4</t>
  </si>
  <si>
    <t xml:space="preserve">17.3</t>
  </si>
  <si>
    <t xml:space="preserve">24.8</t>
  </si>
  <si>
    <t xml:space="preserve">22.5</t>
  </si>
  <si>
    <t xml:space="preserve">10.4</t>
  </si>
  <si>
    <t xml:space="preserve">5.6</t>
  </si>
  <si>
    <t xml:space="preserve">10.8</t>
  </si>
  <si>
    <t xml:space="preserve">9.2</t>
  </si>
  <si>
    <t xml:space="preserve">56.7</t>
  </si>
  <si>
    <t xml:space="preserve">28.6</t>
  </si>
  <si>
    <t xml:space="preserve">25.2</t>
  </si>
  <si>
    <t xml:space="preserve">26.3</t>
  </si>
  <si>
    <t xml:space="preserve">19.0</t>
  </si>
  <si>
    <t xml:space="preserve">21.0</t>
  </si>
  <si>
    <t xml:space="preserve">38.4</t>
  </si>
  <si>
    <t xml:space="preserve">40.7</t>
  </si>
  <si>
    <t xml:space="preserve">17.0</t>
  </si>
  <si>
    <t xml:space="preserve">19.5</t>
  </si>
  <si>
    <t xml:space="preserve">44.9</t>
  </si>
  <si>
    <t xml:space="preserve">50.0</t>
  </si>
  <si>
    <t xml:space="preserve">47.4</t>
  </si>
  <si>
    <t xml:space="preserve">24.6</t>
  </si>
  <si>
    <t xml:space="preserve">27.3</t>
  </si>
  <si>
    <t xml:space="preserve">25.9</t>
  </si>
  <si>
    <t xml:space="preserve">28.8</t>
  </si>
  <si>
    <t xml:space="preserve">35.3</t>
  </si>
  <si>
    <t xml:space="preserve">All columns: ANALYSIS in (1:2), SURVEY = 1, E942 = 0, LEVEL = 1, GENEMP = 1</t>
  </si>
  <si>
    <t xml:space="preserve">LFCLASS</t>
  </si>
  <si>
    <t xml:space="preserve">Total part time includes graduates employed part-time where preference for additional hours is unknown.</t>
  </si>
  <si>
    <t xml:space="preserve">Seeking more hours – Total</t>
  </si>
  <si>
    <t xml:space="preserve">Not seeking more hours – Female</t>
  </si>
  <si>
    <t xml:space="preserve">     Studying</t>
  </si>
  <si>
    <t xml:space="preserve">17.2</t>
  </si>
  <si>
    <t xml:space="preserve">     Short-term illness or injury</t>
  </si>
  <si>
    <t xml:space="preserve">0.5</t>
  </si>
  <si>
    <t xml:space="preserve">0.1</t>
  </si>
  <si>
    <t xml:space="preserve">     Long-term health condition or disability</t>
  </si>
  <si>
    <t xml:space="preserve">0.2</t>
  </si>
  <si>
    <t xml:space="preserve">0.6</t>
  </si>
  <si>
    <t xml:space="preserve">0.4</t>
  </si>
  <si>
    <t xml:space="preserve">1.5</t>
  </si>
  <si>
    <t xml:space="preserve">     Caring for children</t>
  </si>
  <si>
    <t xml:space="preserve">1.4</t>
  </si>
  <si>
    <t xml:space="preserve">3.8</t>
  </si>
  <si>
    <t xml:space="preserve">1.7</t>
  </si>
  <si>
    <t xml:space="preserve">8.5</t>
  </si>
  <si>
    <t xml:space="preserve">     Caring for family member with a health condition or disability</t>
  </si>
  <si>
    <t xml:space="preserve">0.9</t>
  </si>
  <si>
    <t xml:space="preserve">0.8</t>
  </si>
  <si>
    <t xml:space="preserve">Sub total – personal factors</t>
  </si>
  <si>
    <t xml:space="preserve">23.3</t>
  </si>
  <si>
    <t xml:space="preserve">23.0</t>
  </si>
  <si>
    <t xml:space="preserve">54.6</t>
  </si>
  <si>
    <t xml:space="preserve">51.9</t>
  </si>
  <si>
    <t xml:space="preserve">52.5</t>
  </si>
  <si>
    <t xml:space="preserve">     No suitable jobs in my area of expertise</t>
  </si>
  <si>
    <t xml:space="preserve">0.7</t>
  </si>
  <si>
    <t xml:space="preserve">     No suitable jobs in my local area</t>
  </si>
  <si>
    <t xml:space="preserve">4.5</t>
  </si>
  <si>
    <t xml:space="preserve">4.7</t>
  </si>
  <si>
    <t xml:space="preserve">4.6</t>
  </si>
  <si>
    <t xml:space="preserve">0.3</t>
  </si>
  <si>
    <t xml:space="preserve">     Considered to be too young by employers</t>
  </si>
  <si>
    <t xml:space="preserve">1.0</t>
  </si>
  <si>
    <t xml:space="preserve">0.0</t>
  </si>
  <si>
    <t xml:space="preserve">     Considered too old by employers</t>
  </si>
  <si>
    <t xml:space="preserve">     No jobs with a suitable number of hours</t>
  </si>
  <si>
    <t xml:space="preserve">     No more hours available in current position</t>
  </si>
  <si>
    <t xml:space="preserve">42.5</t>
  </si>
  <si>
    <t xml:space="preserve">41.1</t>
  </si>
  <si>
    <t xml:space="preserve">1.8</t>
  </si>
  <si>
    <t xml:space="preserve">Sub total – labour market factors</t>
  </si>
  <si>
    <t xml:space="preserve">61.2</t>
  </si>
  <si>
    <t xml:space="preserve">2.8</t>
  </si>
  <si>
    <t xml:space="preserve">Other</t>
  </si>
  <si>
    <t xml:space="preserve">41.4</t>
  </si>
  <si>
    <t xml:space="preserve">45.2</t>
  </si>
  <si>
    <t xml:space="preserve">RSMORE</t>
  </si>
  <si>
    <t xml:space="preserve">RSNOMORE</t>
  </si>
  <si>
    <t xml:space="preserve">"No more hours available in current position" new category and explicit option for RSNOMORE.</t>
  </si>
  <si>
    <t xml:space="preserve">"I'm satisfied with the number of hours I work" now explicit option for respondents to choose from in RSNOMORE.</t>
  </si>
  <si>
    <t xml:space="preserve">11.8</t>
  </si>
  <si>
    <t xml:space="preserve">13.3</t>
  </si>
  <si>
    <t xml:space="preserve">9.5</t>
  </si>
  <si>
    <t xml:space="preserve">30.2</t>
  </si>
  <si>
    <t xml:space="preserve">27.4</t>
  </si>
  <si>
    <t xml:space="preserve">2.3</t>
  </si>
  <si>
    <t xml:space="preserve">22.8</t>
  </si>
  <si>
    <t xml:space="preserve">19.9</t>
  </si>
  <si>
    <t xml:space="preserve">31.8</t>
  </si>
  <si>
    <t xml:space="preserve">46.1</t>
  </si>
  <si>
    <t xml:space="preserve">44.2</t>
  </si>
  <si>
    <t xml:space="preserve">9.7</t>
  </si>
  <si>
    <t xml:space="preserve">1.6</t>
  </si>
  <si>
    <t xml:space="preserve">5.0</t>
  </si>
  <si>
    <t xml:space="preserve">38.7</t>
  </si>
  <si>
    <t xml:space="preserve">37.1</t>
  </si>
  <si>
    <t xml:space="preserve">37.5</t>
  </si>
  <si>
    <t xml:space="preserve">67.3</t>
  </si>
  <si>
    <t xml:space="preserve">59.8</t>
  </si>
  <si>
    <t xml:space="preserve">2.7</t>
  </si>
  <si>
    <t xml:space="preserve">20.7</t>
  </si>
  <si>
    <t xml:space="preserve">63.4</t>
  </si>
  <si>
    <t xml:space="preserve">51.2</t>
  </si>
  <si>
    <t xml:space="preserve">6.0</t>
  </si>
  <si>
    <t xml:space="preserve">21.3</t>
  </si>
  <si>
    <t xml:space="preserve">27.2</t>
  </si>
  <si>
    <t xml:space="preserve">41.8</t>
  </si>
  <si>
    <t xml:space="preserve">37.9</t>
  </si>
  <si>
    <t xml:space="preserve">32.6</t>
  </si>
  <si>
    <t xml:space="preserve">26.0</t>
  </si>
  <si>
    <t xml:space="preserve">3.0</t>
  </si>
  <si>
    <t xml:space="preserve">4.4</t>
  </si>
  <si>
    <t xml:space="preserve">35.6</t>
  </si>
  <si>
    <t xml:space="preserve">37.0</t>
  </si>
  <si>
    <t xml:space="preserve">4.3</t>
  </si>
  <si>
    <t xml:space="preserve">14.5</t>
  </si>
  <si>
    <t xml:space="preserve">68.5</t>
  </si>
  <si>
    <t xml:space="preserve">Employed full-time</t>
  </si>
  <si>
    <t xml:space="preserve">21.8</t>
  </si>
  <si>
    <t xml:space="preserve">     I'm satisfied with my current job</t>
  </si>
  <si>
    <t xml:space="preserve">     For financial reasons</t>
  </si>
  <si>
    <t xml:space="preserve">     Caring for children or family member</t>
  </si>
  <si>
    <t xml:space="preserve">1.3</t>
  </si>
  <si>
    <t xml:space="preserve">27.6</t>
  </si>
  <si>
    <t xml:space="preserve">1.2</t>
  </si>
  <si>
    <t xml:space="preserve">     Considered to be too old by employers</t>
  </si>
  <si>
    <t xml:space="preserve">     Not enough work experience</t>
  </si>
  <si>
    <t xml:space="preserve">1.1</t>
  </si>
  <si>
    <t xml:space="preserve">     Cannot find a job</t>
  </si>
  <si>
    <t xml:space="preserve">     I had to change jobs due to COVID-19</t>
  </si>
  <si>
    <t xml:space="preserve">     Entry level job/career stepping stone</t>
  </si>
  <si>
    <t xml:space="preserve">48.9</t>
  </si>
  <si>
    <t xml:space="preserve">12.7</t>
  </si>
  <si>
    <t xml:space="preserve">     Travelling / gap year</t>
  </si>
  <si>
    <t xml:space="preserve">     Do not have permanent residency</t>
  </si>
  <si>
    <t xml:space="preserve">     Did not mention that I have more skills or education than are needed to do my current job</t>
  </si>
  <si>
    <t xml:space="preserve">     Not sure what I want to do / still figuring it out</t>
  </si>
  <si>
    <t xml:space="preserve">     Already working in this job prior to obtaining skills or education</t>
  </si>
  <si>
    <t xml:space="preserve">     Working in own / family business</t>
  </si>
  <si>
    <t xml:space="preserve">     Haven't started looking for work yet/only just finished studying</t>
  </si>
  <si>
    <t xml:space="preserve">     Changing jobs/careers</t>
  </si>
  <si>
    <t xml:space="preserve">7.2</t>
  </si>
  <si>
    <t xml:space="preserve">     My job is temporary/casual</t>
  </si>
  <si>
    <t xml:space="preserve">     Other (Please specify)</t>
  </si>
  <si>
    <t xml:space="preserve">     I have skills that are not required in my current job</t>
  </si>
  <si>
    <t xml:space="preserve">Extent to which skills and education are not fully utilised</t>
  </si>
  <si>
    <t xml:space="preserve">28.3</t>
  </si>
  <si>
    <t xml:space="preserve">38.5</t>
  </si>
  <si>
    <t xml:space="preserve">All columns: ANALYSIS = 1, SURVEY = 1, E942 = 0, LEVEL = 1, SPOQSCL = 100</t>
  </si>
  <si>
    <t xml:space="preserve">Employed full-time: FULLEMP = 1</t>
  </si>
  <si>
    <t xml:space="preserve">Total employed: GENEMP = 1</t>
  </si>
  <si>
    <t xml:space="preserve">RSOVRQ</t>
  </si>
  <si>
    <t xml:space="preserve">20.1</t>
  </si>
  <si>
    <t xml:space="preserve">18.0</t>
  </si>
  <si>
    <t xml:space="preserve">6.1</t>
  </si>
  <si>
    <t xml:space="preserve">34.2</t>
  </si>
  <si>
    <t xml:space="preserve">9.1</t>
  </si>
  <si>
    <t xml:space="preserve">12.5</t>
  </si>
  <si>
    <t xml:space="preserve">48.7</t>
  </si>
  <si>
    <t xml:space="preserve">30.3</t>
  </si>
  <si>
    <t xml:space="preserve">All columns: ANALYSIS = 1, SURVEY = 1, E942 = 0, LEVEL = 2, SPOQSCL = 100</t>
  </si>
  <si>
    <t xml:space="preserve">23.5</t>
  </si>
  <si>
    <t xml:space="preserve">33.5</t>
  </si>
  <si>
    <t xml:space="preserve">30.1</t>
  </si>
  <si>
    <t xml:space="preserve">19.3</t>
  </si>
  <si>
    <t xml:space="preserve">24.2</t>
  </si>
  <si>
    <t xml:space="preserve">12.1</t>
  </si>
  <si>
    <t xml:space="preserve">5.8</t>
  </si>
  <si>
    <t xml:space="preserve">53.6</t>
  </si>
  <si>
    <t xml:space="preserve">57.1</t>
  </si>
  <si>
    <t xml:space="preserve">3.7</t>
  </si>
  <si>
    <t xml:space="preserve">All columns: ANALYSIS = 1, SURVEY = 1, E942 = 0, LEVEL = 3, SPOQSCL = 100</t>
  </si>
  <si>
    <t xml:space="preserve">Extent to which skills and education not fully used - Employed full-time</t>
  </si>
  <si>
    <t xml:space="preserve">Extent to which skills and education not fully used - Overall employed</t>
  </si>
  <si>
    <t xml:space="preserve">Main reason - no suitable jobs in my area of expertise - Employed full-time</t>
  </si>
  <si>
    <t xml:space="preserve">Main reason - no suitable jobs in my area of expertise - Overall employed</t>
  </si>
  <si>
    <t xml:space="preserve">38.8</t>
  </si>
  <si>
    <t xml:space="preserve">31.5</t>
  </si>
  <si>
    <t xml:space="preserve">22.1</t>
  </si>
  <si>
    <t xml:space="preserve">28.5</t>
  </si>
  <si>
    <t xml:space="preserve">8.0</t>
  </si>
  <si>
    <t xml:space="preserve">32.4</t>
  </si>
  <si>
    <t xml:space="preserve">40.9</t>
  </si>
  <si>
    <t xml:space="preserve">12.3</t>
  </si>
  <si>
    <t xml:space="preserve">25.4</t>
  </si>
  <si>
    <t xml:space="preserve">38.1</t>
  </si>
  <si>
    <t xml:space="preserve">5.5</t>
  </si>
  <si>
    <t xml:space="preserve">51.3</t>
  </si>
  <si>
    <t xml:space="preserve">24.3</t>
  </si>
  <si>
    <t xml:space="preserve">30.6</t>
  </si>
  <si>
    <t xml:space="preserve">43.8</t>
  </si>
  <si>
    <t xml:space="preserve">57.0</t>
  </si>
  <si>
    <t xml:space="preserve">32.5</t>
  </si>
  <si>
    <t xml:space="preserve">39.9</t>
  </si>
  <si>
    <t xml:space="preserve">40.4</t>
  </si>
  <si>
    <t xml:space="preserve">16.3</t>
  </si>
  <si>
    <t xml:space="preserve">33.7</t>
  </si>
  <si>
    <t xml:space="preserve">11.2</t>
  </si>
  <si>
    <t xml:space="preserve">43.3</t>
  </si>
  <si>
    <t xml:space="preserve">49.6</t>
  </si>
  <si>
    <t xml:space="preserve">16.9</t>
  </si>
  <si>
    <t xml:space="preserve">SPOQSCL</t>
  </si>
  <si>
    <t xml:space="preserve">40.1</t>
  </si>
  <si>
    <t xml:space="preserve">36.2</t>
  </si>
  <si>
    <t xml:space="preserve">35.0</t>
  </si>
  <si>
    <t xml:space="preserve">22.4</t>
  </si>
  <si>
    <t xml:space="preserve">46.4</t>
  </si>
  <si>
    <t xml:space="preserve">29.8</t>
  </si>
  <si>
    <t xml:space="preserve">15.4</t>
  </si>
  <si>
    <t xml:space="preserve">13.8</t>
  </si>
  <si>
    <t xml:space="preserve">23.2</t>
  </si>
  <si>
    <t xml:space="preserve">10.3</t>
  </si>
  <si>
    <t xml:space="preserve">36.8</t>
  </si>
  <si>
    <t xml:space="preserve">38.2</t>
  </si>
  <si>
    <t xml:space="preserve">37.4</t>
  </si>
  <si>
    <t xml:space="preserve">42.1</t>
  </si>
  <si>
    <t xml:space="preserve">9.3</t>
  </si>
  <si>
    <t xml:space="preserve">27.9</t>
  </si>
  <si>
    <t xml:space="preserve">31.7</t>
  </si>
  <si>
    <t xml:space="preserve">29.3</t>
  </si>
  <si>
    <t xml:space="preserve">45.8</t>
  </si>
  <si>
    <t xml:space="preserve">19.1</t>
  </si>
  <si>
    <t xml:space="preserve">42.3</t>
  </si>
  <si>
    <t xml:space="preserve">14.6</t>
  </si>
  <si>
    <t xml:space="preserve">15.7</t>
  </si>
  <si>
    <t xml:space="preserve">23.7</t>
  </si>
  <si>
    <t xml:space="preserve">28.1</t>
  </si>
  <si>
    <t xml:space="preserve">22.2</t>
  </si>
  <si>
    <t xml:space="preserve">23.4</t>
  </si>
  <si>
    <t xml:space="preserve">27.0</t>
  </si>
  <si>
    <t xml:space="preserve">15.8</t>
  </si>
  <si>
    <t xml:space="preserve">21.6</t>
  </si>
  <si>
    <t xml:space="preserve">25.0</t>
  </si>
  <si>
    <t xml:space="preserve">29.0</t>
  </si>
  <si>
    <t xml:space="preserve">23.6</t>
  </si>
  <si>
    <t xml:space="preserve">21.4</t>
  </si>
  <si>
    <t xml:space="preserve">20.5</t>
  </si>
  <si>
    <t xml:space="preserve">24.4</t>
  </si>
  <si>
    <t xml:space="preserve">37.6</t>
  </si>
  <si>
    <t xml:space="preserve">24.0</t>
  </si>
  <si>
    <t xml:space="preserve">24.7</t>
  </si>
  <si>
    <t xml:space="preserve">16.1</t>
  </si>
  <si>
    <t xml:space="preserve">20.9</t>
  </si>
  <si>
    <t xml:space="preserve">27.1</t>
  </si>
  <si>
    <t xml:space="preserve">32.0</t>
  </si>
  <si>
    <t xml:space="preserve">35.9</t>
  </si>
  <si>
    <t xml:space="preserve">66.5</t>
  </si>
  <si>
    <t xml:space="preserve">62.5</t>
  </si>
  <si>
    <t xml:space="preserve">64.1</t>
  </si>
  <si>
    <t xml:space="preserve">18.4</t>
  </si>
  <si>
    <t xml:space="preserve">82.0</t>
  </si>
  <si>
    <t xml:space="preserve">14.4</t>
  </si>
  <si>
    <t xml:space="preserve">17.5</t>
  </si>
  <si>
    <t xml:space="preserve">9.4</t>
  </si>
  <si>
    <t xml:space="preserve">22.6</t>
  </si>
  <si>
    <t xml:space="preserve">20.3</t>
  </si>
  <si>
    <t xml:space="preserve">13.1</t>
  </si>
  <si>
    <t xml:space="preserve">67.2</t>
  </si>
  <si>
    <t xml:space="preserve">22.3</t>
  </si>
  <si>
    <t xml:space="preserve">77.0</t>
  </si>
  <si>
    <t xml:space="preserve">18.8</t>
  </si>
  <si>
    <t xml:space="preserve">FURSTUD</t>
  </si>
  <si>
    <t xml:space="preserve">4.2</t>
  </si>
  <si>
    <t xml:space="preserve">3.4</t>
  </si>
  <si>
    <t xml:space="preserve">3.9</t>
  </si>
  <si>
    <t xml:space="preserve">99.5</t>
  </si>
  <si>
    <t xml:space="preserve">7.1</t>
  </si>
  <si>
    <t xml:space="preserve">8.3</t>
  </si>
  <si>
    <t xml:space="preserve">Further study 2022</t>
  </si>
  <si>
    <t xml:space="preserve">Natural and Physical Sciences</t>
  </si>
  <si>
    <t xml:space="preserve">Information Technology</t>
  </si>
  <si>
    <t xml:space="preserve">Engineering and Related Technologies</t>
  </si>
  <si>
    <t xml:space="preserve">Architecture and Building</t>
  </si>
  <si>
    <t xml:space="preserve">Agriculture Environmental and Related Studies</t>
  </si>
  <si>
    <t xml:space="preserve">Health</t>
  </si>
  <si>
    <t xml:space="preserve">23.8</t>
  </si>
  <si>
    <t xml:space="preserve">Education</t>
  </si>
  <si>
    <t xml:space="preserve">Management and Commerce</t>
  </si>
  <si>
    <t xml:space="preserve">Society and Culture</t>
  </si>
  <si>
    <t xml:space="preserve">Creative Arts</t>
  </si>
  <si>
    <t xml:space="preserve">Food, Hospitality and Personal Services</t>
  </si>
  <si>
    <t xml:space="preserve">Mixed field qualification</t>
  </si>
  <si>
    <t xml:space="preserve">Other (please specify)</t>
  </si>
  <si>
    <t xml:space="preserve">All columns: ANALYSIS = 1, SURVEY = 1, E942 = 0, LEVEL = 1, FURSTUD = 1</t>
  </si>
  <si>
    <t xml:space="preserve">FURFOE</t>
  </si>
  <si>
    <t xml:space="preserve">24.1</t>
  </si>
  <si>
    <t xml:space="preserve">All columns: ANALYSIS = 1, SURVEY = 1, E942 = 0, LEVEL = 2, FURSTUD = 1</t>
  </si>
  <si>
    <t xml:space="preserve">22.7</t>
  </si>
  <si>
    <t xml:space="preserve">All columns: ANALYSIS = 1, SURVEY = 1, E942 = 0, LEVEL = 3, FURSTUD = 1</t>
  </si>
  <si>
    <t xml:space="preserve">In full-time study in 2022</t>
  </si>
  <si>
    <t xml:space="preserve">Not in full-time study in 2022</t>
  </si>
  <si>
    <t xml:space="preserve">20.6</t>
  </si>
  <si>
    <t xml:space="preserve">73.2</t>
  </si>
  <si>
    <t xml:space="preserve">E315</t>
  </si>
  <si>
    <t xml:space="preserve">Postgraduate coursework initial study</t>
  </si>
  <si>
    <t xml:space="preserve">Postgraduate research initial study</t>
  </si>
  <si>
    <t xml:space="preserve">All columns: ANALYSIS = 1, SURVEY = 1, E942 = 0, FURSTUD = 1</t>
  </si>
  <si>
    <t xml:space="preserve">2021</t>
  </si>
  <si>
    <t xml:space="preserve">2022</t>
  </si>
  <si>
    <t xml:space="preserve">Overall satisfaction</t>
  </si>
  <si>
    <t xml:space="preserve">All columns: ANALYSIS in (1:2), SURVEY = 1, LEVEL = 1</t>
  </si>
  <si>
    <t xml:space="preserve">CEQ_OSI</t>
  </si>
  <si>
    <t xml:space="preserve">All columns: ANALYSIS in (1:2), SURVEY = 1, LEVEL = 2</t>
  </si>
  <si>
    <t xml:space="preserve">Supervision</t>
  </si>
  <si>
    <t xml:space="preserve">Intellectual climate</t>
  </si>
  <si>
    <t xml:space="preserve">63.5</t>
  </si>
  <si>
    <t xml:space="preserve">Skills development</t>
  </si>
  <si>
    <t xml:space="preserve">Infrastructure</t>
  </si>
  <si>
    <t xml:space="preserve">Thesis examination</t>
  </si>
  <si>
    <t xml:space="preserve">Goals and expectations</t>
  </si>
  <si>
    <t xml:space="preserve">Industry engagement</t>
  </si>
  <si>
    <t xml:space="preserve">All columns: ANALYSIS in (1:2), SURVEY = 1, LEVEL = 3</t>
  </si>
  <si>
    <t xml:space="preserve">PREQ_OSI</t>
  </si>
  <si>
    <t xml:space="preserve">PREQ_SS</t>
  </si>
  <si>
    <t xml:space="preserve">PREQ_ICS</t>
  </si>
  <si>
    <t xml:space="preserve">PREQ_SDS</t>
  </si>
  <si>
    <t xml:space="preserve">PREQ_IS</t>
  </si>
  <si>
    <t xml:space="preserve">PREQ_TES</t>
  </si>
  <si>
    <t xml:space="preserve">PREQ_GES</t>
  </si>
  <si>
    <t xml:space="preserve">PREQ_IES</t>
  </si>
  <si>
    <t xml:space="preserve">Overall satisfaction 2021</t>
  </si>
  <si>
    <t xml:space="preserve">Overall satisfaction 2022</t>
  </si>
  <si>
    <t xml:space="preserve">75.9</t>
  </si>
  <si>
    <t xml:space="preserve">73.9</t>
  </si>
  <si>
    <t xml:space="preserve">76.5</t>
  </si>
  <si>
    <t xml:space="preserve">74.7</t>
  </si>
  <si>
    <t xml:space="preserve">61.7</t>
  </si>
  <si>
    <t xml:space="preserve">66.1</t>
  </si>
  <si>
    <t xml:space="preserve">62.7</t>
  </si>
  <si>
    <t xml:space="preserve">75.5</t>
  </si>
  <si>
    <t xml:space="preserve">70.2</t>
  </si>
  <si>
    <t xml:space="preserve">Supervision 2021</t>
  </si>
  <si>
    <t xml:space="preserve">Supervision 2022</t>
  </si>
  <si>
    <t xml:space="preserve">Intellectual climate 2021</t>
  </si>
  <si>
    <t xml:space="preserve">Intellectual climate 2022</t>
  </si>
  <si>
    <t xml:space="preserve">Skills development 2021</t>
  </si>
  <si>
    <t xml:space="preserve">Skills development 2022</t>
  </si>
  <si>
    <t xml:space="preserve">Infrastructure 2021</t>
  </si>
  <si>
    <t xml:space="preserve">Infrastructure 2022</t>
  </si>
  <si>
    <t xml:space="preserve">Thesis examination 2021</t>
  </si>
  <si>
    <t xml:space="preserve">Thesis examination 2022</t>
  </si>
  <si>
    <t xml:space="preserve">Goals and expectations 2021</t>
  </si>
  <si>
    <t xml:space="preserve">Goals and expectations 2022</t>
  </si>
  <si>
    <t xml:space="preserve">Industry engagement 2021</t>
  </si>
  <si>
    <t xml:space="preserve">Industry engagement 2022</t>
  </si>
  <si>
    <t xml:space="preserve">65.3</t>
  </si>
  <si>
    <t xml:space="preserve">54.7</t>
  </si>
  <si>
    <t xml:space="preserve">54.0</t>
  </si>
  <si>
    <t xml:space="preserve">64.6</t>
  </si>
  <si>
    <t xml:space="preserve">57.5</t>
  </si>
  <si>
    <t xml:space="preserve">61.6</t>
  </si>
  <si>
    <t xml:space="preserve">63.9</t>
  </si>
  <si>
    <t xml:space="preserve">59.7</t>
  </si>
  <si>
    <t xml:space="preserve">68.3</t>
  </si>
  <si>
    <t xml:space="preserve">65.7</t>
  </si>
  <si>
    <t xml:space="preserve">64.2</t>
  </si>
  <si>
    <t xml:space="preserve">47.9</t>
  </si>
  <si>
    <t xml:space="preserve">63.6</t>
  </si>
  <si>
    <t xml:space="preserve">53.8</t>
  </si>
  <si>
    <t xml:space="preserve">62.0</t>
  </si>
  <si>
    <t xml:space="preserve">56.6</t>
  </si>
  <si>
    <t xml:space="preserve">58.5</t>
  </si>
  <si>
    <t xml:space="preserve">66.4</t>
  </si>
  <si>
    <t xml:space="preserve">56.9</t>
  </si>
  <si>
    <t xml:space="preserve">60.1</t>
  </si>
  <si>
    <t xml:space="preserve">57.2</t>
  </si>
  <si>
    <t xml:space="preserve">44.3</t>
  </si>
  <si>
    <t xml:space="preserve">51.5</t>
  </si>
  <si>
    <t xml:space="preserve">59.3</t>
  </si>
  <si>
    <t xml:space="preserve">48.6</t>
  </si>
  <si>
    <t xml:space="preserve">76.4</t>
  </si>
  <si>
    <t xml:space="preserve">52.3</t>
  </si>
  <si>
    <t xml:space="preserve">47.3</t>
  </si>
  <si>
    <t xml:space="preserve">52.4</t>
  </si>
  <si>
    <t xml:space="preserve">54.9</t>
  </si>
  <si>
    <t xml:space="preserve">61.3</t>
  </si>
  <si>
    <t xml:space="preserve">53.1</t>
  </si>
  <si>
    <t xml:space="preserve">43.6</t>
  </si>
  <si>
    <t xml:space="preserve">64.4</t>
  </si>
  <si>
    <t xml:space="preserve">58.0</t>
  </si>
  <si>
    <t xml:space="preserve">46.0</t>
  </si>
  <si>
    <t xml:space="preserve">11.6</t>
  </si>
  <si>
    <t xml:space="preserve">74.9</t>
  </si>
  <si>
    <t xml:space="preserve">64.5</t>
  </si>
  <si>
    <t xml:space="preserve">53.2</t>
  </si>
  <si>
    <t xml:space="preserve">71.7</t>
  </si>
  <si>
    <t xml:space="preserve">53.4</t>
  </si>
  <si>
    <t xml:space="preserve">49.1</t>
  </si>
  <si>
    <t xml:space="preserve">57.4</t>
  </si>
  <si>
    <t xml:space="preserve">49.0</t>
  </si>
  <si>
    <t xml:space="preserve">62.3</t>
  </si>
  <si>
    <t xml:space="preserve">57.6</t>
  </si>
  <si>
    <t xml:space="preserve">54.3</t>
  </si>
  <si>
    <t xml:space="preserve">74.0</t>
  </si>
  <si>
    <t xml:space="preserve">54.1</t>
  </si>
  <si>
    <t xml:space="preserve">All columns: ANALYSIS in (1:2), SURVEY = 1, HEPTYPE = 1, LEVEL = 1</t>
  </si>
  <si>
    <t xml:space="preserve">CEQ_GTS</t>
  </si>
  <si>
    <t xml:space="preserve">CEQ_GSS</t>
  </si>
  <si>
    <t xml:space="preserve">74.5</t>
  </si>
  <si>
    <t xml:space="preserve">71.0</t>
  </si>
  <si>
    <t xml:space="preserve">All columns: ANALYSIS in (1:2), SURVEY = 1, HEPTYPE = 2, LEVEL = 1</t>
  </si>
  <si>
    <t xml:space="preserve">2021 November - University</t>
  </si>
  <si>
    <t xml:space="preserve">2021 November - NUHEIs</t>
  </si>
  <si>
    <t xml:space="preserve">2021 November - Total</t>
  </si>
  <si>
    <t xml:space="preserve">2022 February - University</t>
  </si>
  <si>
    <t xml:space="preserve">2022 February - NUHEIs</t>
  </si>
  <si>
    <t xml:space="preserve">2022 February - Total</t>
  </si>
  <si>
    <t xml:space="preserve">2022 May - University</t>
  </si>
  <si>
    <t xml:space="preserve">2022 May - NUHEIs</t>
  </si>
  <si>
    <t xml:space="preserve">2022 May - Total</t>
  </si>
  <si>
    <t xml:space="preserve">Total collection - University</t>
  </si>
  <si>
    <t xml:space="preserve">Total collection - NUHEIs</t>
  </si>
  <si>
    <t xml:space="preserve">Total collection - Total</t>
  </si>
  <si>
    <t xml:space="preserve">No. of participating institutions</t>
  </si>
  <si>
    <t xml:space="preserve">42</t>
  </si>
  <si>
    <t xml:space="preserve">66</t>
  </si>
  <si>
    <t xml:space="preserve">108</t>
  </si>
  <si>
    <t xml:space="preserve">32</t>
  </si>
  <si>
    <t xml:space="preserve">43</t>
  </si>
  <si>
    <t xml:space="preserve">75</t>
  </si>
  <si>
    <t xml:space="preserve">77</t>
  </si>
  <si>
    <t xml:space="preserve">119</t>
  </si>
  <si>
    <t xml:space="preserve">88</t>
  </si>
  <si>
    <t xml:space="preserve">130</t>
  </si>
  <si>
    <t xml:space="preserve">No. of approached graduates</t>
  </si>
  <si>
    <t xml:space="preserve">105482</t>
  </si>
  <si>
    <t xml:space="preserve">13688</t>
  </si>
  <si>
    <t xml:space="preserve">119170</t>
  </si>
  <si>
    <t xml:space="preserve">22660</t>
  </si>
  <si>
    <t xml:space="preserve">4456</t>
  </si>
  <si>
    <t xml:space="preserve">27116</t>
  </si>
  <si>
    <t xml:space="preserve">202840</t>
  </si>
  <si>
    <t xml:space="preserve">14122</t>
  </si>
  <si>
    <t xml:space="preserve">216962</t>
  </si>
  <si>
    <t xml:space="preserve">330982</t>
  </si>
  <si>
    <t xml:space="preserve">32266</t>
  </si>
  <si>
    <t xml:space="preserve">363248</t>
  </si>
  <si>
    <t xml:space="preserve">No. of in-scope graduates</t>
  </si>
  <si>
    <t xml:space="preserve">97334</t>
  </si>
  <si>
    <t xml:space="preserve">12409</t>
  </si>
  <si>
    <t xml:space="preserve">109743</t>
  </si>
  <si>
    <t xml:space="preserve">20772</t>
  </si>
  <si>
    <t xml:space="preserve">3913</t>
  </si>
  <si>
    <t xml:space="preserve">24685</t>
  </si>
  <si>
    <t xml:space="preserve">186081</t>
  </si>
  <si>
    <t xml:space="preserve">12769</t>
  </si>
  <si>
    <t xml:space="preserve">198850</t>
  </si>
  <si>
    <t xml:space="preserve">304187</t>
  </si>
  <si>
    <t xml:space="preserve">29091</t>
  </si>
  <si>
    <t xml:space="preserve">333278</t>
  </si>
  <si>
    <t xml:space="preserve">No. of completed surveys</t>
  </si>
  <si>
    <t xml:space="preserve">37311</t>
  </si>
  <si>
    <t xml:space="preserve">4635</t>
  </si>
  <si>
    <t xml:space="preserve">41946</t>
  </si>
  <si>
    <t xml:space="preserve">8063</t>
  </si>
  <si>
    <t xml:space="preserve">1398</t>
  </si>
  <si>
    <t xml:space="preserve">9461</t>
  </si>
  <si>
    <t xml:space="preserve">74615</t>
  </si>
  <si>
    <t xml:space="preserve">5289</t>
  </si>
  <si>
    <t xml:space="preserve">79904</t>
  </si>
  <si>
    <t xml:space="preserve">119989</t>
  </si>
  <si>
    <t xml:space="preserve">11322</t>
  </si>
  <si>
    <t xml:space="preserve">131311</t>
  </si>
  <si>
    <t xml:space="preserve">Overall response rate (%)</t>
  </si>
  <si>
    <t xml:space="preserve">38.3</t>
  </si>
  <si>
    <t xml:space="preserve">40.2</t>
  </si>
  <si>
    <t xml:space="preserve">38.9</t>
  </si>
  <si>
    <t xml:space="preserve">This table is constructed from the GOS operational file.</t>
  </si>
  <si>
    <t xml:space="preserve">In-scope graduates excludes opt-outs, disqualified or out-of-scope surveys.</t>
  </si>
  <si>
    <t xml:space="preserve">2020 November - University</t>
  </si>
  <si>
    <t xml:space="preserve">2020 November - NUHEIs</t>
  </si>
  <si>
    <t xml:space="preserve">2020 November - Total</t>
  </si>
  <si>
    <t xml:space="preserve">2021 February - University</t>
  </si>
  <si>
    <t xml:space="preserve">2021 February - NUHEIs</t>
  </si>
  <si>
    <t xml:space="preserve">2021 February - Total</t>
  </si>
  <si>
    <t xml:space="preserve">2021 May - University</t>
  </si>
  <si>
    <t xml:space="preserve">2021 May - NUHEIs</t>
  </si>
  <si>
    <t xml:space="preserve">2021 May - Total</t>
  </si>
  <si>
    <t xml:space="preserve">41</t>
  </si>
  <si>
    <t xml:space="preserve">57</t>
  </si>
  <si>
    <t xml:space="preserve">98</t>
  </si>
  <si>
    <t xml:space="preserve">29</t>
  </si>
  <si>
    <t xml:space="preserve">40</t>
  </si>
  <si>
    <t xml:space="preserve">69</t>
  </si>
  <si>
    <t xml:space="preserve">79</t>
  </si>
  <si>
    <t xml:space="preserve">120</t>
  </si>
  <si>
    <t xml:space="preserve">86</t>
  </si>
  <si>
    <t xml:space="preserve">127</t>
  </si>
  <si>
    <t xml:space="preserve">98874</t>
  </si>
  <si>
    <t xml:space="preserve">11605</t>
  </si>
  <si>
    <t xml:space="preserve">110479</t>
  </si>
  <si>
    <t xml:space="preserve">19772</t>
  </si>
  <si>
    <t xml:space="preserve">6249</t>
  </si>
  <si>
    <t xml:space="preserve">26021</t>
  </si>
  <si>
    <t xml:space="preserve">193551</t>
  </si>
  <si>
    <t xml:space="preserve">12307</t>
  </si>
  <si>
    <t xml:space="preserve">205858</t>
  </si>
  <si>
    <t xml:space="preserve">312197</t>
  </si>
  <si>
    <t xml:space="preserve">30161</t>
  </si>
  <si>
    <t xml:space="preserve">342358</t>
  </si>
  <si>
    <t xml:space="preserve">92532</t>
  </si>
  <si>
    <t xml:space="preserve">10704</t>
  </si>
  <si>
    <t xml:space="preserve">103236</t>
  </si>
  <si>
    <t xml:space="preserve">18512</t>
  </si>
  <si>
    <t xml:space="preserve">5623</t>
  </si>
  <si>
    <t xml:space="preserve">24135</t>
  </si>
  <si>
    <t xml:space="preserve">178088</t>
  </si>
  <si>
    <t xml:space="preserve">11151</t>
  </si>
  <si>
    <t xml:space="preserve">189239</t>
  </si>
  <si>
    <t xml:space="preserve">289132</t>
  </si>
  <si>
    <t xml:space="preserve">27478</t>
  </si>
  <si>
    <t xml:space="preserve">316610</t>
  </si>
  <si>
    <t xml:space="preserve">37185</t>
  </si>
  <si>
    <t xml:space="preserve">4110</t>
  </si>
  <si>
    <t xml:space="preserve">41295</t>
  </si>
  <si>
    <t xml:space="preserve">7479</t>
  </si>
  <si>
    <t xml:space="preserve">2011</t>
  </si>
  <si>
    <t xml:space="preserve">9490</t>
  </si>
  <si>
    <t xml:space="preserve">72366</t>
  </si>
  <si>
    <t xml:space="preserve">4676</t>
  </si>
  <si>
    <t xml:space="preserve">77042</t>
  </si>
  <si>
    <t xml:space="preserve">117030</t>
  </si>
  <si>
    <t xml:space="preserve">10797</t>
  </si>
  <si>
    <t xml:space="preserve">127827</t>
  </si>
  <si>
    <t xml:space="preserve">35.8</t>
  </si>
  <si>
    <t xml:space="preserve">39.3</t>
  </si>
  <si>
    <t xml:space="preserve">40.6</t>
  </si>
  <si>
    <t xml:space="preserve">41.9</t>
  </si>
  <si>
    <t xml:space="preserve">40.5</t>
  </si>
  <si>
    <t xml:space="preserve">2019 November - University</t>
  </si>
  <si>
    <t xml:space="preserve">2019 November - NUHEIs</t>
  </si>
  <si>
    <t xml:space="preserve">2019 November - Total</t>
  </si>
  <si>
    <t xml:space="preserve">2020 February - University</t>
  </si>
  <si>
    <t xml:space="preserve">2020 February - NUHEIs</t>
  </si>
  <si>
    <t xml:space="preserve">2020 February - Total</t>
  </si>
  <si>
    <t xml:space="preserve">2020 May - University</t>
  </si>
  <si>
    <t xml:space="preserve">2020 May - NUHEIs</t>
  </si>
  <si>
    <t xml:space="preserve">2020 May - Total</t>
  </si>
  <si>
    <t xml:space="preserve">50</t>
  </si>
  <si>
    <t xml:space="preserve">91</t>
  </si>
  <si>
    <t xml:space="preserve">24</t>
  </si>
  <si>
    <t xml:space="preserve">25</t>
  </si>
  <si>
    <t xml:space="preserve">49</t>
  </si>
  <si>
    <t xml:space="preserve">65</t>
  </si>
  <si>
    <t xml:space="preserve">106</t>
  </si>
  <si>
    <t xml:space="preserve">71</t>
  </si>
  <si>
    <t xml:space="preserve">112</t>
  </si>
  <si>
    <t xml:space="preserve">98791</t>
  </si>
  <si>
    <t xml:space="preserve">8008</t>
  </si>
  <si>
    <t xml:space="preserve">106799</t>
  </si>
  <si>
    <t xml:space="preserve">13766</t>
  </si>
  <si>
    <t xml:space="preserve">4660</t>
  </si>
  <si>
    <t xml:space="preserve">18426</t>
  </si>
  <si>
    <t xml:space="preserve">195734</t>
  </si>
  <si>
    <t xml:space="preserve">11833</t>
  </si>
  <si>
    <t xml:space="preserve">207567</t>
  </si>
  <si>
    <t xml:space="preserve">308291</t>
  </si>
  <si>
    <t xml:space="preserve">24501</t>
  </si>
  <si>
    <t xml:space="preserve">332792</t>
  </si>
  <si>
    <t xml:space="preserve">92362</t>
  </si>
  <si>
    <t xml:space="preserve">7322</t>
  </si>
  <si>
    <t xml:space="preserve">99684</t>
  </si>
  <si>
    <t xml:space="preserve">12817</t>
  </si>
  <si>
    <t xml:space="preserve">4123</t>
  </si>
  <si>
    <t xml:space="preserve">16940</t>
  </si>
  <si>
    <t xml:space="preserve">184223</t>
  </si>
  <si>
    <t xml:space="preserve">10847</t>
  </si>
  <si>
    <t xml:space="preserve">195070</t>
  </si>
  <si>
    <t xml:space="preserve">289402</t>
  </si>
  <si>
    <t xml:space="preserve">22292</t>
  </si>
  <si>
    <t xml:space="preserve">311694</t>
  </si>
  <si>
    <t xml:space="preserve">38088</t>
  </si>
  <si>
    <t xml:space="preserve">2905</t>
  </si>
  <si>
    <t xml:space="preserve">40993</t>
  </si>
  <si>
    <t xml:space="preserve">5457</t>
  </si>
  <si>
    <t xml:space="preserve">1481</t>
  </si>
  <si>
    <t xml:space="preserve">6938</t>
  </si>
  <si>
    <t xml:space="preserve">78985</t>
  </si>
  <si>
    <t xml:space="preserve">4864</t>
  </si>
  <si>
    <t xml:space="preserve">83849</t>
  </si>
  <si>
    <t xml:space="preserve">122530</t>
  </si>
  <si>
    <t xml:space="preserve">9250</t>
  </si>
  <si>
    <t xml:space="preserve">131780</t>
  </si>
  <si>
    <t xml:space="preserve">41.2</t>
  </si>
  <si>
    <t xml:space="preserve">42.6</t>
  </si>
  <si>
    <t xml:space="preserve">42.9</t>
  </si>
  <si>
    <t xml:space="preserve">44.8</t>
  </si>
  <si>
    <t xml:space="preserve">41.5</t>
  </si>
  <si>
    <t xml:space="preserve">2018 November - University</t>
  </si>
  <si>
    <t xml:space="preserve">2018 November - NUHEIs</t>
  </si>
  <si>
    <t xml:space="preserve">2018 November - Total</t>
  </si>
  <si>
    <t xml:space="preserve">2019 February - University</t>
  </si>
  <si>
    <t xml:space="preserve">2019 February - NUHEIs</t>
  </si>
  <si>
    <t xml:space="preserve">2019 February - Total</t>
  </si>
  <si>
    <t xml:space="preserve">2019 May - University</t>
  </si>
  <si>
    <t xml:space="preserve">2019 May - NUHEIs</t>
  </si>
  <si>
    <t xml:space="preserve">2019 May - Total</t>
  </si>
  <si>
    <t xml:space="preserve">13</t>
  </si>
  <si>
    <t xml:space="preserve">14</t>
  </si>
  <si>
    <t xml:space="preserve">27</t>
  </si>
  <si>
    <t xml:space="preserve">61</t>
  </si>
  <si>
    <t xml:space="preserve">102</t>
  </si>
  <si>
    <t xml:space="preserve">68</t>
  </si>
  <si>
    <t xml:space="preserve">109</t>
  </si>
  <si>
    <t xml:space="preserve">98420</t>
  </si>
  <si>
    <t xml:space="preserve">9999</t>
  </si>
  <si>
    <t xml:space="preserve">108419</t>
  </si>
  <si>
    <t xml:space="preserve">6160</t>
  </si>
  <si>
    <t xml:space="preserve">2094</t>
  </si>
  <si>
    <t xml:space="preserve">8254</t>
  </si>
  <si>
    <t xml:space="preserve">195403</t>
  </si>
  <si>
    <t xml:space="preserve">11791</t>
  </si>
  <si>
    <t xml:space="preserve">207194</t>
  </si>
  <si>
    <t xml:space="preserve">299983</t>
  </si>
  <si>
    <t xml:space="preserve">23884</t>
  </si>
  <si>
    <t xml:space="preserve">323867</t>
  </si>
  <si>
    <t xml:space="preserve">90595</t>
  </si>
  <si>
    <t xml:space="preserve">9068</t>
  </si>
  <si>
    <t xml:space="preserve">99663</t>
  </si>
  <si>
    <t xml:space="preserve">5649</t>
  </si>
  <si>
    <t xml:space="preserve">1936</t>
  </si>
  <si>
    <t xml:space="preserve">7585</t>
  </si>
  <si>
    <t xml:space="preserve">181605</t>
  </si>
  <si>
    <t xml:space="preserve">10490</t>
  </si>
  <si>
    <t xml:space="preserve">192095</t>
  </si>
  <si>
    <t xml:space="preserve">277849</t>
  </si>
  <si>
    <t xml:space="preserve">21494</t>
  </si>
  <si>
    <t xml:space="preserve">299343</t>
  </si>
  <si>
    <t xml:space="preserve">37520</t>
  </si>
  <si>
    <t xml:space="preserve">3726</t>
  </si>
  <si>
    <t xml:space="preserve">41246</t>
  </si>
  <si>
    <t xml:space="preserve">2988</t>
  </si>
  <si>
    <t xml:space="preserve">805</t>
  </si>
  <si>
    <t xml:space="preserve">3793</t>
  </si>
  <si>
    <t xml:space="preserve">82290</t>
  </si>
  <si>
    <t xml:space="preserve">4847</t>
  </si>
  <si>
    <t xml:space="preserve">87137</t>
  </si>
  <si>
    <t xml:space="preserve">122798</t>
  </si>
  <si>
    <t xml:space="preserve">9378</t>
  </si>
  <si>
    <t xml:space="preserve">132176</t>
  </si>
  <si>
    <t xml:space="preserve">41.6</t>
  </si>
  <si>
    <t xml:space="preserve">45.4</t>
  </si>
  <si>
    <t xml:space="preserve">Nov '21</t>
  </si>
  <si>
    <t xml:space="preserve">Feb '22</t>
  </si>
  <si>
    <t xml:space="preserve">May '22</t>
  </si>
  <si>
    <t xml:space="preserve">31.0</t>
  </si>
  <si>
    <t xml:space="preserve">35.2</t>
  </si>
  <si>
    <t xml:space="preserve">30.5</t>
  </si>
  <si>
    <t xml:space="preserve">47.0</t>
  </si>
  <si>
    <t xml:space="preserve">47.6</t>
  </si>
  <si>
    <t xml:space="preserve">48.8</t>
  </si>
  <si>
    <t xml:space="preserve">28.7</t>
  </si>
  <si>
    <t xml:space="preserve">48.2</t>
  </si>
  <si>
    <t xml:space="preserve">42.4</t>
  </si>
  <si>
    <t xml:space="preserve">44.5</t>
  </si>
  <si>
    <t xml:space="preserve">33.9</t>
  </si>
  <si>
    <t xml:space="preserve">48.5</t>
  </si>
  <si>
    <t xml:space="preserve">36.3</t>
  </si>
  <si>
    <t xml:space="preserve">43.2</t>
  </si>
  <si>
    <t xml:space="preserve">43.5</t>
  </si>
  <si>
    <t xml:space="preserve">34.5</t>
  </si>
  <si>
    <t xml:space="preserve">37.2</t>
  </si>
  <si>
    <t xml:space="preserve">36.0</t>
  </si>
  <si>
    <t xml:space="preserve">34.6</t>
  </si>
  <si>
    <t xml:space="preserve">42.7</t>
  </si>
  <si>
    <t xml:space="preserve">45.5</t>
  </si>
  <si>
    <t xml:space="preserve">42.2</t>
  </si>
  <si>
    <t xml:space="preserve">48.1</t>
  </si>
  <si>
    <t xml:space="preserve">34.8</t>
  </si>
  <si>
    <t xml:space="preserve">46.3</t>
  </si>
  <si>
    <t xml:space="preserve">40.0</t>
  </si>
  <si>
    <t xml:space="preserve">43.0</t>
  </si>
  <si>
    <t xml:space="preserve">41.0</t>
  </si>
  <si>
    <t xml:space="preserve">43.1</t>
  </si>
  <si>
    <t xml:space="preserve">29.1</t>
  </si>
  <si>
    <t xml:space="preserve">35.4</t>
  </si>
  <si>
    <t xml:space="preserve">33.6</t>
  </si>
  <si>
    <t xml:space="preserve">35.1</t>
  </si>
  <si>
    <t xml:space="preserve">36.6</t>
  </si>
  <si>
    <t xml:space="preserve">34.0</t>
  </si>
  <si>
    <t xml:space="preserve">43.9</t>
  </si>
  <si>
    <t xml:space="preserve">56.2</t>
  </si>
  <si>
    <t xml:space="preserve">61.4</t>
  </si>
  <si>
    <t xml:space="preserve">25.5</t>
  </si>
  <si>
    <t xml:space="preserve">25.7</t>
  </si>
  <si>
    <t xml:space="preserve">36.7</t>
  </si>
  <si>
    <t xml:space="preserve">53.5</t>
  </si>
  <si>
    <t xml:space="preserve">51.0</t>
  </si>
  <si>
    <t xml:space="preserve">52.7</t>
  </si>
  <si>
    <t xml:space="preserve">29.4</t>
  </si>
  <si>
    <t xml:space="preserve">33.1</t>
  </si>
  <si>
    <t xml:space="preserve">52.1</t>
  </si>
  <si>
    <t xml:space="preserve">50.2</t>
  </si>
  <si>
    <t xml:space="preserve">26.6</t>
  </si>
  <si>
    <t xml:space="preserve">45.0</t>
  </si>
  <si>
    <t xml:space="preserve">50.4</t>
  </si>
  <si>
    <t xml:space="preserve">51.4</t>
  </si>
  <si>
    <t xml:space="preserve">41.7</t>
  </si>
  <si>
    <t xml:space="preserve">42.0</t>
  </si>
  <si>
    <t xml:space="preserve">46.8</t>
  </si>
  <si>
    <t xml:space="preserve">35.5</t>
  </si>
  <si>
    <t xml:space="preserve">34.4</t>
  </si>
  <si>
    <t xml:space="preserve">33.8</t>
  </si>
  <si>
    <t xml:space="preserve">52.6</t>
  </si>
  <si>
    <t xml:space="preserve">48.0</t>
  </si>
  <si>
    <t xml:space="preserve">61.8</t>
  </si>
  <si>
    <t xml:space="preserve">34.1</t>
  </si>
  <si>
    <t xml:space="preserve">64.7</t>
  </si>
  <si>
    <t xml:space="preserve">47.1</t>
  </si>
  <si>
    <t xml:space="preserve">56.1</t>
  </si>
  <si>
    <t xml:space="preserve">37.3</t>
  </si>
  <si>
    <t xml:space="preserve">31.4</t>
  </si>
  <si>
    <t xml:space="preserve">27.5</t>
  </si>
  <si>
    <t xml:space="preserve">36.1</t>
  </si>
  <si>
    <t xml:space="preserve">25.8</t>
  </si>
  <si>
    <t xml:space="preserve">39.8</t>
  </si>
  <si>
    <t xml:space="preserve">39.5</t>
  </si>
  <si>
    <t xml:space="preserve">55.6</t>
  </si>
  <si>
    <t xml:space="preserve">53.3</t>
  </si>
  <si>
    <t xml:space="preserve">48.3</t>
  </si>
  <si>
    <t xml:space="preserve">50.7</t>
  </si>
  <si>
    <t xml:space="preserve">56.3</t>
  </si>
  <si>
    <t xml:space="preserve">29.7</t>
  </si>
  <si>
    <t xml:space="preserve">21.7</t>
  </si>
  <si>
    <t xml:space="preserve">36.5</t>
  </si>
  <si>
    <t xml:space="preserve">39.2</t>
  </si>
  <si>
    <t xml:space="preserve">38.6</t>
  </si>
  <si>
    <t xml:space="preserve">Sample (n)</t>
  </si>
  <si>
    <t xml:space="preserve">Sample (%)</t>
  </si>
  <si>
    <t xml:space="preserve">Respondents (n)</t>
  </si>
  <si>
    <t xml:space="preserve">Respondents (%)</t>
  </si>
  <si>
    <t xml:space="preserve">Base</t>
  </si>
  <si>
    <t xml:space="preserve">Level</t>
  </si>
  <si>
    <t xml:space="preserve">Undergraduate</t>
  </si>
  <si>
    <t xml:space="preserve">179059</t>
  </si>
  <si>
    <t xml:space="preserve">53.7</t>
  </si>
  <si>
    <t xml:space="preserve">69151</t>
  </si>
  <si>
    <t xml:space="preserve">143009</t>
  </si>
  <si>
    <t xml:space="preserve">55261</t>
  </si>
  <si>
    <t xml:space="preserve">9148</t>
  </si>
  <si>
    <t xml:space="preserve">5979</t>
  </si>
  <si>
    <t xml:space="preserve">Gender</t>
  </si>
  <si>
    <t xml:space="preserve">140445</t>
  </si>
  <si>
    <t xml:space="preserve">50018</t>
  </si>
  <si>
    <t xml:space="preserve">192450</t>
  </si>
  <si>
    <t xml:space="preserve">57.8</t>
  </si>
  <si>
    <t xml:space="preserve">81103</t>
  </si>
  <si>
    <t xml:space="preserve">Combined course of study indicator</t>
  </si>
  <si>
    <t xml:space="preserve">Combined/double degree</t>
  </si>
  <si>
    <t xml:space="preserve">17928</t>
  </si>
  <si>
    <t xml:space="preserve">7471</t>
  </si>
  <si>
    <t xml:space="preserve">Single degree</t>
  </si>
  <si>
    <t xml:space="preserve">315350</t>
  </si>
  <si>
    <t xml:space="preserve">123840</t>
  </si>
  <si>
    <t xml:space="preserve">Aboriginal and Torres Strait Islander</t>
  </si>
  <si>
    <t xml:space="preserve">3151</t>
  </si>
  <si>
    <t xml:space="preserve">1462</t>
  </si>
  <si>
    <t xml:space="preserve">Non-Indigenous</t>
  </si>
  <si>
    <t xml:space="preserve">330127</t>
  </si>
  <si>
    <t xml:space="preserve">99.1</t>
  </si>
  <si>
    <t xml:space="preserve">129849</t>
  </si>
  <si>
    <t xml:space="preserve">Mode of attendance code</t>
  </si>
  <si>
    <t xml:space="preserve">Internal/Multi Mode</t>
  </si>
  <si>
    <t xml:space="preserve">254644</t>
  </si>
  <si>
    <t xml:space="preserve">97493</t>
  </si>
  <si>
    <t xml:space="preserve">External/Distance</t>
  </si>
  <si>
    <t xml:space="preserve">71633</t>
  </si>
  <si>
    <t xml:space="preserve">31109</t>
  </si>
  <si>
    <t xml:space="preserve">Type of attendance code</t>
  </si>
  <si>
    <t xml:space="preserve">Full-time</t>
  </si>
  <si>
    <t xml:space="preserve">240394</t>
  </si>
  <si>
    <t xml:space="preserve">91010</t>
  </si>
  <si>
    <t xml:space="preserve">Part-time</t>
  </si>
  <si>
    <t xml:space="preserve">87359</t>
  </si>
  <si>
    <t xml:space="preserve">38161</t>
  </si>
  <si>
    <t xml:space="preserve">Main language spoken at home</t>
  </si>
  <si>
    <t xml:space="preserve">251092</t>
  </si>
  <si>
    <t xml:space="preserve">104847</t>
  </si>
  <si>
    <t xml:space="preserve">82186</t>
  </si>
  <si>
    <t xml:space="preserve">26464</t>
  </si>
  <si>
    <t xml:space="preserve">Citizen/resident indicator</t>
  </si>
  <si>
    <t xml:space="preserve">Domestic</t>
  </si>
  <si>
    <t xml:space="preserve">221093</t>
  </si>
  <si>
    <t xml:space="preserve">66.3</t>
  </si>
  <si>
    <t xml:space="preserve">94923</t>
  </si>
  <si>
    <t xml:space="preserve">International</t>
  </si>
  <si>
    <t xml:space="preserve">112146</t>
  </si>
  <si>
    <t xml:space="preserve">36372</t>
  </si>
  <si>
    <t xml:space="preserve">Socio-economic status</t>
  </si>
  <si>
    <t xml:space="preserve">65757</t>
  </si>
  <si>
    <t xml:space="preserve">27288</t>
  </si>
  <si>
    <t xml:space="preserve">90226</t>
  </si>
  <si>
    <t xml:space="preserve">49.4</t>
  </si>
  <si>
    <t xml:space="preserve">38861</t>
  </si>
  <si>
    <t xml:space="preserve">49.9</t>
  </si>
  <si>
    <t xml:space="preserve">26538</t>
  </si>
  <si>
    <t xml:space="preserve">11805</t>
  </si>
  <si>
    <t xml:space="preserve">15.1</t>
  </si>
  <si>
    <t xml:space="preserve">Location</t>
  </si>
  <si>
    <t xml:space="preserve">Metropolitan</t>
  </si>
  <si>
    <t xml:space="preserve">148292.1</t>
  </si>
  <si>
    <t xml:space="preserve">61808.8</t>
  </si>
  <si>
    <t xml:space="preserve">34503.9</t>
  </si>
  <si>
    <t xml:space="preserve">18.9</t>
  </si>
  <si>
    <t xml:space="preserve">16275.2</t>
  </si>
  <si>
    <t xml:space="preserve">20.8</t>
  </si>
  <si>
    <t xml:space="preserve">25675</t>
  </si>
  <si>
    <t xml:space="preserve">11753</t>
  </si>
  <si>
    <t xml:space="preserve">28595</t>
  </si>
  <si>
    <t xml:space="preserve">10800</t>
  </si>
  <si>
    <t xml:space="preserve">20420</t>
  </si>
  <si>
    <t xml:space="preserve">7895</t>
  </si>
  <si>
    <t xml:space="preserve">9120</t>
  </si>
  <si>
    <t xml:space="preserve">3242</t>
  </si>
  <si>
    <t xml:space="preserve">2.5</t>
  </si>
  <si>
    <t xml:space="preserve">4790</t>
  </si>
  <si>
    <t xml:space="preserve">2483</t>
  </si>
  <si>
    <t xml:space="preserve">20746</t>
  </si>
  <si>
    <t xml:space="preserve">9192</t>
  </si>
  <si>
    <t xml:space="preserve">5613</t>
  </si>
  <si>
    <t xml:space="preserve">2049</t>
  </si>
  <si>
    <t xml:space="preserve">27956</t>
  </si>
  <si>
    <t xml:space="preserve">11458</t>
  </si>
  <si>
    <t xml:space="preserve">1898</t>
  </si>
  <si>
    <t xml:space="preserve">706</t>
  </si>
  <si>
    <t xml:space="preserve">1026</t>
  </si>
  <si>
    <t xml:space="preserve">364</t>
  </si>
  <si>
    <t xml:space="preserve">1027</t>
  </si>
  <si>
    <t xml:space="preserve">436</t>
  </si>
  <si>
    <t xml:space="preserve">4054</t>
  </si>
  <si>
    <t xml:space="preserve">1448</t>
  </si>
  <si>
    <t xml:space="preserve">26130</t>
  </si>
  <si>
    <t xml:space="preserve">11217</t>
  </si>
  <si>
    <t xml:space="preserve">81092</t>
  </si>
  <si>
    <t xml:space="preserve">25715</t>
  </si>
  <si>
    <t xml:space="preserve">22707</t>
  </si>
  <si>
    <t xml:space="preserve">10590</t>
  </si>
  <si>
    <t xml:space="preserve">7259</t>
  </si>
  <si>
    <t xml:space="preserve">3700</t>
  </si>
  <si>
    <t xml:space="preserve">11185</t>
  </si>
  <si>
    <t xml:space="preserve">5320</t>
  </si>
  <si>
    <t xml:space="preserve">15358</t>
  </si>
  <si>
    <t xml:space="preserve">5946</t>
  </si>
  <si>
    <t xml:space="preserve">9854</t>
  </si>
  <si>
    <t xml:space="preserve">3796</t>
  </si>
  <si>
    <t xml:space="preserve">7846</t>
  </si>
  <si>
    <t xml:space="preserve">2950</t>
  </si>
  <si>
    <t xml:space="preserve">Tourism, hospitality, personal services, sport and recreation</t>
  </si>
  <si>
    <t xml:space="preserve">927</t>
  </si>
  <si>
    <t xml:space="preserve">251</t>
  </si>
  <si>
    <t xml:space="preserve">Employed full-time – Male</t>
  </si>
  <si>
    <t xml:space="preserve">Employed full-time – Female</t>
  </si>
  <si>
    <t xml:space="preserve">Employed full-time – Total</t>
  </si>
  <si>
    <t xml:space="preserve">Overall employed – Male</t>
  </si>
  <si>
    <t xml:space="preserve">Overall employed – Female</t>
  </si>
  <si>
    <t xml:space="preserve">Overall employed – Total</t>
  </si>
  <si>
    <t xml:space="preserve">Managers</t>
  </si>
  <si>
    <t xml:space="preserve">Professionals</t>
  </si>
  <si>
    <t xml:space="preserve">63.2</t>
  </si>
  <si>
    <t xml:space="preserve">Technicians and Trades Workers</t>
  </si>
  <si>
    <t xml:space="preserve">Community and Personal Service Workers</t>
  </si>
  <si>
    <t xml:space="preserve">13.7</t>
  </si>
  <si>
    <t xml:space="preserve">Clerical and Administrative Workers</t>
  </si>
  <si>
    <t xml:space="preserve">12.8</t>
  </si>
  <si>
    <t xml:space="preserve">Other occupations</t>
  </si>
  <si>
    <t xml:space="preserve">11.3</t>
  </si>
  <si>
    <t xml:space="preserve">ANZSCO</t>
  </si>
  <si>
    <t xml:space="preserve">All postgraduate coursework</t>
  </si>
  <si>
    <t xml:space="preserve">All postgraduate research</t>
  </si>
  <si>
    <t xml:space="preserve">15.3</t>
  </si>
  <si>
    <t xml:space="preserve">52.2</t>
  </si>
  <si>
    <t xml:space="preserve">24.9</t>
  </si>
  <si>
    <t xml:space="preserve">14.1</t>
  </si>
  <si>
    <t xml:space="preserve">21.9</t>
  </si>
  <si>
    <t xml:space="preserve">All columns: ANALYS45 in (1:2), E942 = 0, LEVEL = 1, GENEMP = 1</t>
  </si>
  <si>
    <t xml:space="preserve">63.7</t>
  </si>
  <si>
    <t xml:space="preserve">53.9</t>
  </si>
  <si>
    <t xml:space="preserve">14.8</t>
  </si>
  <si>
    <t xml:space="preserve">47.8</t>
  </si>
  <si>
    <t xml:space="preserve">16.4</t>
  </si>
  <si>
    <t xml:space="preserve">28.2</t>
  </si>
  <si>
    <t xml:space="preserve">51.8</t>
  </si>
  <si>
    <t xml:space="preserve">All columns: ANALYSIS in (1:2), SURVEY = 1, E942 = 0, HEPTYPE = 1, LEVEL = 1, GENEMP = 1</t>
  </si>
  <si>
    <t xml:space="preserve">51.7</t>
  </si>
  <si>
    <t xml:space="preserve">Managers: ANZSCO in (100000:199999)</t>
  </si>
  <si>
    <t xml:space="preserve">Professionals: ANZSCO in (200000:299999)</t>
  </si>
  <si>
    <t xml:space="preserve">Technicians and Trades Workers: ANZSCO in (300000:399999)</t>
  </si>
  <si>
    <t xml:space="preserve">Community and Personal Service Workers: ANZSCO in (400000:499999)</t>
  </si>
  <si>
    <t xml:space="preserve">Clerical and Administrative Workers: ANZSCO in (500000:599999)</t>
  </si>
  <si>
    <t xml:space="preserve">Other occupations: ANZSCO in (600000:899999)</t>
  </si>
  <si>
    <t xml:space="preserve">Very important</t>
  </si>
  <si>
    <t xml:space="preserve">Important</t>
  </si>
  <si>
    <t xml:space="preserve">Fairly important</t>
  </si>
  <si>
    <t xml:space="preserve">Not that important</t>
  </si>
  <si>
    <t xml:space="preserve">Not at all important</t>
  </si>
  <si>
    <t xml:space="preserve">QUALIMP</t>
  </si>
  <si>
    <t xml:space="preserve">Very well</t>
  </si>
  <si>
    <t xml:space="preserve">Well</t>
  </si>
  <si>
    <t xml:space="preserve">Not well</t>
  </si>
  <si>
    <t xml:space="preserve">Not at all</t>
  </si>
  <si>
    <t xml:space="preserve">Unsure</t>
  </si>
  <si>
    <t xml:space="preserve">CRSPREP</t>
  </si>
  <si>
    <t xml:space="preserve">31.2</t>
  </si>
  <si>
    <t xml:space="preserve">47.5</t>
  </si>
  <si>
    <t xml:space="preserve">33.4</t>
  </si>
  <si>
    <t xml:space="preserve">36.4</t>
  </si>
  <si>
    <t xml:space="preserve">In part-time employment</t>
  </si>
  <si>
    <t xml:space="preserve">15.89</t>
  </si>
  <si>
    <t xml:space="preserve">39.24</t>
  </si>
  <si>
    <t xml:space="preserve">29.71</t>
  </si>
  <si>
    <t xml:space="preserve">19.65</t>
  </si>
  <si>
    <t xml:space="preserve">41.27</t>
  </si>
  <si>
    <t xml:space="preserve">32.76</t>
  </si>
  <si>
    <t xml:space="preserve">20.15</t>
  </si>
  <si>
    <t xml:space="preserve">40.74</t>
  </si>
  <si>
    <t xml:space="preserve">33.72</t>
  </si>
  <si>
    <t xml:space="preserve">18.38</t>
  </si>
  <si>
    <t xml:space="preserve">40.39</t>
  </si>
  <si>
    <t xml:space="preserve">32.00</t>
  </si>
  <si>
    <t xml:space="preserve">In part-time employment: PARTEMP = 1</t>
  </si>
  <si>
    <t xml:space="preserve">Hours constrained to ACTLHRS &lt;= 168 (24 * 7) to ensure only valid values are included</t>
  </si>
  <si>
    <t xml:space="preserve">19.59</t>
  </si>
  <si>
    <t xml:space="preserve">41.15</t>
  </si>
  <si>
    <t xml:space="preserve">33.08</t>
  </si>
  <si>
    <t xml:space="preserve">18.14</t>
  </si>
  <si>
    <t xml:space="preserve">41.12</t>
  </si>
  <si>
    <t xml:space="preserve">32.82</t>
  </si>
  <si>
    <t xml:space="preserve">14.70</t>
  </si>
  <si>
    <t xml:space="preserve">38.45</t>
  </si>
  <si>
    <t xml:space="preserve">28.44</t>
  </si>
  <si>
    <t xml:space="preserve">19.90</t>
  </si>
  <si>
    <t xml:space="preserve">41.08</t>
  </si>
  <si>
    <t xml:space="preserve">32.42</t>
  </si>
  <si>
    <t xml:space="preserve">19.57</t>
  </si>
  <si>
    <t xml:space="preserve">40.25</t>
  </si>
  <si>
    <t xml:space="preserve">32.72</t>
  </si>
  <si>
    <t xml:space="preserve">41.40</t>
  </si>
  <si>
    <t xml:space="preserve">32.87</t>
  </si>
  <si>
    <t xml:space="preserve">20.32</t>
  </si>
  <si>
    <t xml:space="preserve">41.04</t>
  </si>
  <si>
    <t xml:space="preserve">34.14</t>
  </si>
  <si>
    <t xml:space="preserve">21.06</t>
  </si>
  <si>
    <t xml:space="preserve">41.14</t>
  </si>
  <si>
    <t xml:space="preserve">34.47</t>
  </si>
  <si>
    <t xml:space="preserve">20.04</t>
  </si>
  <si>
    <t xml:space="preserve">40.60</t>
  </si>
  <si>
    <t xml:space="preserve">33.53</t>
  </si>
  <si>
    <t xml:space="preserve">40.8</t>
  </si>
  <si>
    <t xml:space="preserve">In part-time employment (%)</t>
  </si>
  <si>
    <t xml:space="preserve">In full-time employment (%)</t>
  </si>
  <si>
    <t xml:space="preserve">Overall employed (%)</t>
  </si>
  <si>
    <t xml:space="preserve">Away from work: AWAYWORK = 1</t>
  </si>
  <si>
    <t xml:space="preserve">Full-time employment rate</t>
  </si>
  <si>
    <t xml:space="preserve">72.4 (72.2, 72.6)</t>
  </si>
  <si>
    <t xml:space="preserve">Median full-time salary</t>
  </si>
  <si>
    <t xml:space="preserve">89.1 (88.9, 89.4)</t>
  </si>
  <si>
    <t xml:space="preserve">80.8 (80.3, 81.3)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</si>
</sst>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"/>
  </numFmts>
  <fonts count="6">
    <font>
      <sz val="11"/>
      <color rgb="FF000000"/>
      <name val="Calibri"/>
      <family val="2"/>
      <scheme val="minor"/>
    </font>
    <font>
      <sz val="11"/>
      <color theme="10"/>
      <name val="Calibri"/>
      <u val="single"/>
    </font>
    <font>
      <sz val="16"/>
      <color rgb="FF000000"/>
      <name val="Calibri"/>
      <b/>
    </font>
    <font>
      <sz val="10"/>
      <color rgb="FFFFFFFF"/>
      <name val="Arial"/>
      <b/>
    </font>
    <font>
      <sz val="11"/>
      <color rgb="FF000000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top style="medium">
        <color rgb="FF000000"/>
      </top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166" fontId="3" fillId="2" borderId="2" xfId="0" applyFont="1" applyNumberFormat="1" applyFill="1" applyBorder="1" applyAlignment="1">
      <alignment horizontal="center" vertical="center" wrapText="1"/>
    </xf>
    <xf numFmtId="166" fontId="5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theme" Target="theme/theme1.xml"/><Relationship Id="rId124" Type="http://schemas.openxmlformats.org/officeDocument/2006/relationships/styles" Target="styles.xml"/><Relationship Id="rId125" Type="http://schemas.openxmlformats.org/officeDocument/2006/relationships/sharedStrings" Target="sharedStrings.xml"/></Relationships>
</file>

<file path=xl/drawings/_rels/drawing10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1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2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4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5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6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7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8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9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0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21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22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3" topLeftCell="A4" activePane="bottomLeft" state="frozen"/>
      <selection pane="bottomLeft"/>
    </sheetView>
  </sheetViews>
  <sheetFormatPr defaultRowHeight="15.0" baseColWidth="10"/>
  <cols>
    <col min="1" max="1" width="24.71" hidden="0" customWidth="1"/>
    <col min="2" max="2" width="21.71" hidden="0" customWidth="1"/>
    <col min="3" max="3" width="14.71" hidden="0" customWidth="1"/>
    <col min="4" max="4" width="189.71" hidden="0" customWidth="1"/>
  </cols>
  <sheetData>
    <row r="1">
      <c r="A1" s="2" t="s">
        <v>160</v>
      </c>
    </row>
    <row r="3">
      <c r="A3" s="3" t="s">
        <v>0</v>
      </c>
      <c r="B3" s="3" t="s">
        <v>1</v>
      </c>
      <c r="C3" s="3" t="s">
        <v>2</v>
      </c>
      <c r="D3" s="3" t="s">
        <v>3</v>
      </c>
    </row>
    <row r="4">
      <c r="A4" s="1" t="str">
        <f>=HYPERLINK("#'OVERALL_ALL_ALL_2Y'!A1", "OVERALL_ALL_ALL_2Y")</f>
      </c>
      <c r="B4" t="s">
        <v>4</v>
      </c>
      <c r="C4" t="s">
        <v>5</v>
      </c>
      <c r="D4" t="s">
        <v>6</v>
      </c>
    </row>
    <row r="5">
      <c r="A5" s="1" t="str">
        <f>=HYPERLINK("#'EMP_UG_ALL_2Y_AREA'!A1", "EMP_UG_ALL_2Y_AREA")</f>
      </c>
      <c r="B5" t="s">
        <v>7</v>
      </c>
      <c r="C5" t="s">
        <v>8</v>
      </c>
      <c r="D5" t="s">
        <v>9</v>
      </c>
    </row>
    <row r="6">
      <c r="A6" s="1" t="str">
        <f>=HYPERLINK("#'EMP_PGC_ALL_2Y_AREA'!A1", "EMP_PGC_ALL_2Y_AREA")</f>
      </c>
      <c r="B6"/>
      <c r="C6" t="s">
        <v>8</v>
      </c>
      <c r="D6" t="s">
        <v>10</v>
      </c>
    </row>
    <row r="7">
      <c r="A7" s="1" t="str">
        <f>=HYPERLINK("#'EMP_PGR_ALL_2Y_AREA'!A1", "EMP_PGR_ALL_2Y_AREA")</f>
      </c>
      <c r="B7"/>
      <c r="C7" t="s">
        <v>8</v>
      </c>
      <c r="D7" t="s">
        <v>11</v>
      </c>
    </row>
    <row r="8">
      <c r="A8" s="1" t="str">
        <f>=HYPERLINK("#'EMP_UG_ALL_2Y'!A1", "EMP_UG_ALL_2Y")</f>
      </c>
      <c r="B8"/>
      <c r="C8" t="s">
        <v>5</v>
      </c>
      <c r="D8" t="s">
        <v>12</v>
      </c>
    </row>
    <row r="9">
      <c r="A9" s="1" t="str">
        <f>=HYPERLINK("#'EMP_PG_ALL_2Y'!A1", "EMP_PG_ALL_2Y")</f>
      </c>
      <c r="B9"/>
      <c r="C9" t="s">
        <v>5</v>
      </c>
      <c r="D9" t="s">
        <v>13</v>
      </c>
    </row>
    <row r="10">
      <c r="A10" s="1" t="str">
        <f>=HYPERLINK("#'EMP_UG_ALL_2Y_DG'!A1", "EMP_UG_ALL_2Y_DG")</f>
      </c>
      <c r="B10" t="s">
        <v>14</v>
      </c>
      <c r="C10" t="s">
        <v>5</v>
      </c>
      <c r="D10" t="s">
        <v>15</v>
      </c>
    </row>
    <row r="11">
      <c r="A11" s="1" t="str">
        <f>=HYPERLINK("#'EMP_PGC_ALL_2Y_DG'!A1", "EMP_PGC_ALL_2Y_DG")</f>
      </c>
      <c r="B11"/>
      <c r="C11" t="s">
        <v>5</v>
      </c>
      <c r="D11" t="s">
        <v>16</v>
      </c>
    </row>
    <row r="12">
      <c r="A12" s="1" t="str">
        <f>=HYPERLINK("#'EMP_PGR_ALL_2Y_DG'!A1", "EMP_PGR_ALL_2Y_DG")</f>
      </c>
      <c r="B12"/>
      <c r="C12" t="s">
        <v>5</v>
      </c>
      <c r="D12" t="s">
        <v>17</v>
      </c>
    </row>
    <row r="13">
      <c r="A13" s="1" t="str">
        <f>=HYPERLINK("#'EMP_UG_ALL_1Y_FURSTUD'!A1", "EMP_UG_ALL_1Y_FURSTUD")</f>
      </c>
      <c r="B13"/>
      <c r="C13"/>
      <c r="D13" t="s">
        <v>18</v>
      </c>
    </row>
    <row r="14">
      <c r="A14" s="1" t="str">
        <f>=HYPERLINK("#'EMP_PG_ALL_1Y_FURSTUD'!A1", "EMP_PG_ALL_1Y_FURSTUD")</f>
      </c>
      <c r="B14"/>
      <c r="C14"/>
      <c r="D14" t="s">
        <v>19</v>
      </c>
    </row>
    <row r="15">
      <c r="A15" s="1" t="str">
        <f>=HYPERLINK("#'EMP_UG_ALL_2Y_AREA45'!A1", "EMP_UG_ALL_2Y_AREA45")</f>
      </c>
      <c r="B15"/>
      <c r="C15" t="s">
        <v>20</v>
      </c>
      <c r="D15" t="s">
        <v>21</v>
      </c>
    </row>
    <row r="16">
      <c r="A16" s="1" t="str">
        <f>=HYPERLINK("#'EMP_PGC_ALL_2Y_AREA45'!A1", "EMP_PGC_ALL_2Y_AREA45")</f>
      </c>
      <c r="B16"/>
      <c r="C16" t="s">
        <v>20</v>
      </c>
      <c r="D16" t="s">
        <v>22</v>
      </c>
    </row>
    <row r="17">
      <c r="A17" s="1" t="str">
        <f>=HYPERLINK("#'EMP_PGR_ALL_2Y_AREA45'!A1", "EMP_PGR_ALL_2Y_AREA45")</f>
      </c>
      <c r="B17"/>
      <c r="C17" t="s">
        <v>20</v>
      </c>
      <c r="D17" t="s">
        <v>23</v>
      </c>
    </row>
    <row r="18">
      <c r="A18" s="1" t="str">
        <f>=HYPERLINK("#'EMP_UG_UNI_2Y_AREA'!A1", "EMP_UG_UNI_2Y_AREA")</f>
      </c>
      <c r="B18"/>
      <c r="C18"/>
      <c r="D18" t="s">
        <v>24</v>
      </c>
    </row>
    <row r="19">
      <c r="A19" s="1" t="str">
        <f>=HYPERLINK("#'EMP_UG_NUHEI_2Y_AREA'!A1", "EMP_UG_NUHEI_2Y_AREA")</f>
      </c>
      <c r="B19"/>
      <c r="C19"/>
      <c r="D19" t="s">
        <v>25</v>
      </c>
    </row>
    <row r="20">
      <c r="A20" s="1" t="str">
        <f>=HYPERLINK("#'EMP_UG_UNI_2Y_DG'!A1", "EMP_UG_UNI_2Y_DG")</f>
      </c>
      <c r="B20"/>
      <c r="C20"/>
      <c r="D20" t="s">
        <v>26</v>
      </c>
    </row>
    <row r="21">
      <c r="A21" s="1" t="str">
        <f>=HYPERLINK("#'EMP_UG_NUHEI_2Y_DG'!A1", "EMP_UG_NUHEI_2Y_DG")</f>
      </c>
      <c r="B21"/>
      <c r="C21"/>
      <c r="D21" t="s">
        <v>27</v>
      </c>
    </row>
    <row r="22">
      <c r="A22" s="1" t="str">
        <f>=HYPERLINK("#'EMP_UG_ALL_3Y_PERIOD'!A1", "EMP_UG_ALL_3Y_PERIOD")</f>
      </c>
      <c r="B22" t="s">
        <v>28</v>
      </c>
      <c r="C22"/>
      <c r="D22" t="s">
        <v>29</v>
      </c>
    </row>
    <row r="23">
      <c r="A23" s="1" t="str">
        <f>=HYPERLINK("#'EMP_PGC_ALL_3Y_PERIOD'!A1", "EMP_PGC_ALL_3Y_PERIOD")</f>
      </c>
      <c r="B23"/>
      <c r="C23"/>
      <c r="D23" t="s">
        <v>30</v>
      </c>
    </row>
    <row r="24">
      <c r="A24" s="1" t="str">
        <f>=HYPERLINK("#'EMP_PGR_ALL_3Y_PERIOD'!A1", "EMP_PGR_ALL_3Y_PERIOD")</f>
      </c>
      <c r="B24"/>
      <c r="C24"/>
      <c r="D24" t="s">
        <v>31</v>
      </c>
    </row>
    <row r="25">
      <c r="A25" s="1" t="str">
        <f>=HYPERLINK("#'SAL_UG_ALL_2Y_AREA_SEX'!A1", "SAL_UG_ALL_2Y_AREA_SEX")</f>
      </c>
      <c r="B25" t="s">
        <v>32</v>
      </c>
      <c r="C25" t="s">
        <v>33</v>
      </c>
      <c r="D25" t="s">
        <v>34</v>
      </c>
    </row>
    <row r="26">
      <c r="A26" s="1" t="str">
        <f>=HYPERLINK("#'SAL_PGC_ALL_2Y_AREA_SEX'!A1", "SAL_PGC_ALL_2Y_AREA_SEX")</f>
      </c>
      <c r="B26"/>
      <c r="C26" t="s">
        <v>33</v>
      </c>
      <c r="D26" t="s">
        <v>35</v>
      </c>
    </row>
    <row r="27">
      <c r="A27" s="1" t="str">
        <f>=HYPERLINK("#'SAL_PGR_ALL_2Y_AREA_SEX'!A1", "SAL_PGR_ALL_2Y_AREA_SEX")</f>
      </c>
      <c r="B27"/>
      <c r="C27" t="s">
        <v>33</v>
      </c>
      <c r="D27" t="s">
        <v>36</v>
      </c>
    </row>
    <row r="28">
      <c r="A28" s="1" t="str">
        <f>=HYPERLINK("#'SAL_UG_ALL_2Y_DG'!A1", "SAL_UG_ALL_2Y_DG")</f>
      </c>
      <c r="B28"/>
      <c r="C28" t="s">
        <v>5</v>
      </c>
      <c r="D28" t="s">
        <v>37</v>
      </c>
    </row>
    <row r="29">
      <c r="A29" s="1" t="str">
        <f>=HYPERLINK("#'SAL_PGC_ALL_2Y_DG'!A1", "SAL_PGC_ALL_2Y_DG")</f>
      </c>
      <c r="B29"/>
      <c r="C29" t="s">
        <v>5</v>
      </c>
      <c r="D29" t="s">
        <v>38</v>
      </c>
    </row>
    <row r="30">
      <c r="A30" s="1" t="str">
        <f>=HYPERLINK("#'SAL_PGR_ALL_2Y_DG'!A1", "SAL_PGR_ALL_2Y_DG")</f>
      </c>
      <c r="B30"/>
      <c r="C30" t="s">
        <v>5</v>
      </c>
      <c r="D30" t="s">
        <v>39</v>
      </c>
    </row>
    <row r="31">
      <c r="A31" s="1" t="str">
        <f>=HYPERLINK("#'SAL_UG_ALL_2Y_AREA45_SEX'!A1", "SAL_UG_ALL_2Y_AREA45_SEX")</f>
      </c>
      <c r="B31"/>
      <c r="C31" t="s">
        <v>40</v>
      </c>
      <c r="D31" t="s">
        <v>41</v>
      </c>
    </row>
    <row r="32">
      <c r="A32" s="1" t="str">
        <f>=HYPERLINK("#'SAL_PGC_ALL_2Y_AREA45_SEX'!A1", "SAL_PGC_ALL_2Y_AREA45_SEX")</f>
      </c>
      <c r="B32"/>
      <c r="C32" t="s">
        <v>40</v>
      </c>
      <c r="D32" t="s">
        <v>42</v>
      </c>
    </row>
    <row r="33">
      <c r="A33" s="1" t="str">
        <f>=HYPERLINK("#'SAL_PGR_ALL_2Y_AREA45_SEX'!A1", "SAL_PGR_ALL_2Y_AREA45_SEX")</f>
      </c>
      <c r="B33"/>
      <c r="C33" t="s">
        <v>40</v>
      </c>
      <c r="D33" t="s">
        <v>43</v>
      </c>
    </row>
    <row r="34">
      <c r="A34" s="1" t="str">
        <f>=HYPERLINK("#'LF_UG_UNI_1Y'!A1", "LF_UG_UNI_1Y")</f>
      </c>
      <c r="B34" t="s">
        <v>44</v>
      </c>
      <c r="C34" t="s">
        <v>45</v>
      </c>
      <c r="D34" t="s">
        <v>46</v>
      </c>
    </row>
    <row r="35">
      <c r="A35" s="1" t="str">
        <f>=HYPERLINK("#'LF_UG_UNI_3Y'!A1", "LF_UG_UNI_3Y")</f>
      </c>
      <c r="B35"/>
      <c r="C35" t="s">
        <v>45</v>
      </c>
      <c r="D35" t="s">
        <v>47</v>
      </c>
    </row>
    <row r="36">
      <c r="A36" s="1" t="str">
        <f>=HYPERLINK("#'LF_PGC_UNI_1Y'!A1", "LF_PGC_UNI_1Y")</f>
      </c>
      <c r="B36"/>
      <c r="C36" t="s">
        <v>45</v>
      </c>
      <c r="D36" t="s">
        <v>48</v>
      </c>
    </row>
    <row r="37">
      <c r="A37" s="1" t="str">
        <f>=HYPERLINK("#'LF_PGC_UNI_3Y'!A1", "LF_PGC_UNI_3Y")</f>
      </c>
      <c r="B37"/>
      <c r="C37" t="s">
        <v>45</v>
      </c>
      <c r="D37" t="s">
        <v>49</v>
      </c>
    </row>
    <row r="38">
      <c r="A38" s="1" t="str">
        <f>=HYPERLINK("#'LF_PGR_UNI_3Y'!A1", "LF_PGR_UNI_3Y")</f>
      </c>
      <c r="B38"/>
      <c r="C38" t="s">
        <v>45</v>
      </c>
      <c r="D38" t="s">
        <v>50</v>
      </c>
    </row>
    <row r="39">
      <c r="A39" s="1" t="str">
        <f>=HYPERLINK("#'LF_UG_NUHEI_3Y'!A1", "LF_UG_NUHEI_3Y")</f>
      </c>
      <c r="B39" t="s">
        <v>51</v>
      </c>
      <c r="C39" t="s">
        <v>52</v>
      </c>
      <c r="D39" t="s">
        <v>53</v>
      </c>
    </row>
    <row r="40">
      <c r="A40" s="1" t="str">
        <f>=HYPERLINK("#'LF_PGC_NUHEI_3Y'!A1", "LF_PGC_NUHEI_3Y")</f>
      </c>
      <c r="B40"/>
      <c r="C40" t="s">
        <v>52</v>
      </c>
      <c r="D40" t="s">
        <v>54</v>
      </c>
    </row>
    <row r="41">
      <c r="A41" s="1" t="str">
        <f>=HYPERLINK("#'LF_UG_UNI_2Y'!A1", "LF_UG_UNI_2Y")</f>
      </c>
      <c r="B41"/>
      <c r="C41" t="s">
        <v>45</v>
      </c>
      <c r="D41" t="s">
        <v>55</v>
      </c>
    </row>
    <row r="42">
      <c r="A42" s="1" t="str">
        <f>=HYPERLINK("#'LF_UG_NUHEI_2Y'!A1", "LF_UG_NUHEI_2Y")</f>
      </c>
      <c r="B42"/>
      <c r="C42" t="s">
        <v>52</v>
      </c>
      <c r="D42" t="s">
        <v>56</v>
      </c>
    </row>
    <row r="43">
      <c r="A43" s="1" t="str">
        <f>=HYPERLINK("#'PREFMHRS_UG_ALL_1Y_E315'!A1", "PREFMHRS_UG_ALL_1Y_E315")</f>
      </c>
      <c r="B43"/>
      <c r="C43"/>
      <c r="D43" t="s">
        <v>57</v>
      </c>
    </row>
    <row r="44">
      <c r="A44" s="1" t="str">
        <f>=HYPERLINK("#'PREFMHRS_PGC_ALL_1Y_E315'!A1", "PREFMHRS_PGC_ALL_1Y_E315")</f>
      </c>
      <c r="B44"/>
      <c r="C44"/>
      <c r="D44" t="s">
        <v>58</v>
      </c>
    </row>
    <row r="45">
      <c r="A45" s="1" t="str">
        <f>=HYPERLINK("#'PREFMHRS_PGR_ALL_1Y_E315'!A1", "PREFMHRS_PGR_ALL_1Y_E315")</f>
      </c>
      <c r="B45"/>
      <c r="C45"/>
      <c r="D45" t="s">
        <v>59</v>
      </c>
    </row>
    <row r="46">
      <c r="A46" s="1" t="str">
        <f>=HYPERLINK("#'PARTEMP_UG_ALL_1Y_AREA_SEX'!A1", "PARTEMP_UG_ALL_1Y_AREA_SEX")</f>
      </c>
      <c r="B46"/>
      <c r="C46"/>
      <c r="D46" t="s">
        <v>60</v>
      </c>
    </row>
    <row r="47">
      <c r="A47" s="1" t="str">
        <f>=HYPERLINK("#'RSNOMORE_UG_ALL_1Y_E315'!A1", "RSNOMORE_UG_ALL_1Y_E315")</f>
      </c>
      <c r="B47" t="s">
        <v>61</v>
      </c>
      <c r="C47" t="s">
        <v>62</v>
      </c>
      <c r="D47" t="s">
        <v>63</v>
      </c>
    </row>
    <row r="48">
      <c r="A48" s="1" t="str">
        <f>=HYPERLINK("#'RSNOMORE_PGC_ALL_1Y_E315'!A1", "RSNOMORE_PGC_ALL_1Y_E315")</f>
      </c>
      <c r="B48"/>
      <c r="C48" t="s">
        <v>62</v>
      </c>
      <c r="D48" t="s">
        <v>64</v>
      </c>
    </row>
    <row r="49">
      <c r="A49" s="1" t="str">
        <f>=HYPERLINK("#'RSNOMORE_PGR_ALL_1Y_E315'!A1", "RSNOMORE_PGR_ALL_1Y_E315")</f>
      </c>
      <c r="B49"/>
      <c r="C49" t="s">
        <v>62</v>
      </c>
      <c r="D49" t="s">
        <v>65</v>
      </c>
    </row>
    <row r="50">
      <c r="A50" s="1" t="str">
        <f>=HYPERLINK("#'RSOVRQ_UG_ALL_1Y'!A1", "RSOVRQ_UG_ALL_1Y")</f>
      </c>
      <c r="B50" t="s">
        <v>66</v>
      </c>
      <c r="C50" t="s">
        <v>67</v>
      </c>
      <c r="D50" t="s">
        <v>68</v>
      </c>
    </row>
    <row r="51">
      <c r="A51" s="1" t="str">
        <f>=HYPERLINK("#'RSOVRQ_PGC_ALL_1Y'!A1", "RSOVRQ_PGC_ALL_1Y")</f>
      </c>
      <c r="B51"/>
      <c r="C51" t="s">
        <v>67</v>
      </c>
      <c r="D51" t="s">
        <v>69</v>
      </c>
    </row>
    <row r="52">
      <c r="A52" s="1" t="str">
        <f>=HYPERLINK("#'RSOVRQ_PGR_ALL_1Y'!A1", "RSOVRQ_PGR_ALL_1Y")</f>
      </c>
      <c r="B52"/>
      <c r="C52" t="s">
        <v>67</v>
      </c>
      <c r="D52" t="s">
        <v>70</v>
      </c>
    </row>
    <row r="53">
      <c r="A53" s="1" t="str">
        <f>=HYPERLINK("#'RSOVRQ_UG_ALL_1Y_AREA'!A1", "RSOVRQ_UG_ALL_1Y_AREA")</f>
      </c>
      <c r="B53"/>
      <c r="C53"/>
      <c r="D53" t="s">
        <v>71</v>
      </c>
    </row>
    <row r="54">
      <c r="A54" s="1" t="str">
        <f>=HYPERLINK("#'RSOVRQ_PGC_ALL_1Y_AREA'!A1", "RSOVRQ_PGC_ALL_1Y_AREA")</f>
      </c>
      <c r="B54"/>
      <c r="C54"/>
      <c r="D54" t="s">
        <v>72</v>
      </c>
    </row>
    <row r="55">
      <c r="A55" s="1" t="str">
        <f>=HYPERLINK("#'RSOVRQ_PGR_ALL_1Y_AREA'!A1", "RSOVRQ_PGR_ALL_1Y_AREA")</f>
      </c>
      <c r="B55"/>
      <c r="C55"/>
      <c r="D55" t="s">
        <v>73</v>
      </c>
    </row>
    <row r="56">
      <c r="A56" s="1" t="str">
        <f>=HYPERLINK("#'FURSTUD_UG_ALL_1Y_AREA'!A1", "FURSTUD_UG_ALL_1Y_AREA")</f>
      </c>
      <c r="B56" t="s">
        <v>74</v>
      </c>
      <c r="C56" t="s">
        <v>75</v>
      </c>
      <c r="D56" t="s">
        <v>76</v>
      </c>
    </row>
    <row r="57">
      <c r="A57" s="1" t="str">
        <f>=HYPERLINK("#'FURSTUD_PGC_ALL_1Y_AREA'!A1", "FURSTUD_PGC_ALL_1Y_AREA")</f>
      </c>
      <c r="B57"/>
      <c r="C57" t="s">
        <v>75</v>
      </c>
      <c r="D57" t="s">
        <v>77</v>
      </c>
    </row>
    <row r="58">
      <c r="A58" s="1" t="str">
        <f>=HYPERLINK("#'FURSTUD_PGR_ALL_1Y_AREA'!A1", "FURSTUD_PGR_ALL_1Y_AREA")</f>
      </c>
      <c r="B58"/>
      <c r="C58" t="s">
        <v>75</v>
      </c>
      <c r="D58" t="s">
        <v>78</v>
      </c>
    </row>
    <row r="59">
      <c r="A59" s="1" t="str">
        <f>=HYPERLINK("#'FURSTUD_UG_ALL_1Y_FOE'!A1", "FURSTUD_UG_ALL_1Y_FOE")</f>
      </c>
      <c r="B59" t="s">
        <v>79</v>
      </c>
      <c r="C59" t="s">
        <v>75</v>
      </c>
      <c r="D59" t="s">
        <v>80</v>
      </c>
    </row>
    <row r="60">
      <c r="A60" s="1" t="str">
        <f>=HYPERLINK("#'FURSTUD_PGC_ALL_1Y_FOE'!A1", "FURSTUD_PGC_ALL_1Y_FOE")</f>
      </c>
      <c r="B60"/>
      <c r="C60" t="s">
        <v>75</v>
      </c>
      <c r="D60" t="s">
        <v>81</v>
      </c>
    </row>
    <row r="61">
      <c r="A61" s="1" t="str">
        <f>=HYPERLINK("#'FURSTUD_PGR_ALL_1Y_FOE'!A1", "FURSTUD_PGR_ALL_1Y_FOE")</f>
      </c>
      <c r="B61"/>
      <c r="C61" t="s">
        <v>75</v>
      </c>
      <c r="D61" t="s">
        <v>82</v>
      </c>
    </row>
    <row r="62">
      <c r="A62" s="1" t="str">
        <f>=HYPERLINK("#'FURSTUD_UG_ALL_1Y_DG'!A1", "FURSTUD_UG_ALL_1Y_DG")</f>
      </c>
      <c r="B62"/>
      <c r="C62"/>
      <c r="D62" t="s">
        <v>83</v>
      </c>
    </row>
    <row r="63">
      <c r="A63" s="1" t="str">
        <f>=HYPERLINK("#'FURSTUD_PG_ALL_1Y_DG'!A1", "FURSTUD_PG_ALL_1Y_DG")</f>
      </c>
      <c r="B63"/>
      <c r="C63"/>
      <c r="D63" t="s">
        <v>84</v>
      </c>
    </row>
    <row r="64">
      <c r="A64" s="1" t="str">
        <f>=HYPERLINK("#'SAT_UG_ALL_2Y'!A1", "SAT_UG_ALL_2Y")</f>
      </c>
      <c r="B64" t="s">
        <v>85</v>
      </c>
      <c r="C64" t="s">
        <v>86</v>
      </c>
      <c r="D64" t="s">
        <v>87</v>
      </c>
    </row>
    <row r="65">
      <c r="A65" s="1" t="str">
        <f>=HYPERLINK("#'SAT_PGC_ALL_2Y'!A1", "SAT_PGC_ALL_2Y")</f>
      </c>
      <c r="B65" t="s">
        <v>88</v>
      </c>
      <c r="C65" t="s">
        <v>86</v>
      </c>
      <c r="D65" t="s">
        <v>89</v>
      </c>
    </row>
    <row r="66">
      <c r="A66" s="1" t="str">
        <f>=HYPERLINK("#'SAT_PGR_ALL_2Y'!A1", "SAT_PGR_ALL_2Y")</f>
      </c>
      <c r="B66" t="s">
        <v>90</v>
      </c>
      <c r="C66" t="s">
        <v>86</v>
      </c>
      <c r="D66" t="s">
        <v>91</v>
      </c>
    </row>
    <row r="67">
      <c r="A67" s="1" t="str">
        <f>=HYPERLINK("#'SAT_UG_ALL_2Y_AREA'!A1", "SAT_UG_ALL_2Y_AREA")</f>
      </c>
      <c r="B67" t="s">
        <v>92</v>
      </c>
      <c r="C67" t="s">
        <v>86</v>
      </c>
      <c r="D67" t="s">
        <v>93</v>
      </c>
    </row>
    <row r="68">
      <c r="A68" s="1" t="str">
        <f>=HYPERLINK("#'SAT_PGC_ALL_2Y_AREA'!A1", "SAT_PGC_ALL_2Y_AREA")</f>
      </c>
      <c r="B68" t="s">
        <v>92</v>
      </c>
      <c r="C68" t="s">
        <v>86</v>
      </c>
      <c r="D68" t="s">
        <v>94</v>
      </c>
    </row>
    <row r="69">
      <c r="A69" s="1" t="str">
        <f>=HYPERLINK("#'SAT_PGR_ALL_2Y_AREA'!A1", "SAT_PGR_ALL_2Y_AREA")</f>
      </c>
      <c r="B69"/>
      <c r="C69" t="s">
        <v>86</v>
      </c>
      <c r="D69" t="s">
        <v>95</v>
      </c>
    </row>
    <row r="70">
      <c r="A70" s="1" t="str">
        <f>=HYPERLINK("#'SAT_UG_ALL_1Y_DG'!A1", "SAT_UG_ALL_1Y_DG")</f>
      </c>
      <c r="B70"/>
      <c r="C70"/>
      <c r="D70" t="s">
        <v>96</v>
      </c>
    </row>
    <row r="71">
      <c r="A71" s="1" t="str">
        <f>=HYPERLINK("#'SAT_PGC_ALL_1Y_DG'!A1", "SAT_PGC_ALL_1Y_DG")</f>
      </c>
      <c r="B71"/>
      <c r="C71"/>
      <c r="D71" t="s">
        <v>97</v>
      </c>
    </row>
    <row r="72">
      <c r="A72" s="1" t="str">
        <f>=HYPERLINK("#'SAT_PGR_ALL_1Y_DG'!A1", "SAT_PGR_ALL_1Y_DG")</f>
      </c>
      <c r="B72"/>
      <c r="C72"/>
      <c r="D72" t="s">
        <v>98</v>
      </c>
    </row>
    <row r="73">
      <c r="A73" s="1" t="str">
        <f>=HYPERLINK("#'SAT_UG_UNI_2Y_AREA'!A1", "SAT_UG_UNI_2Y_AREA")</f>
      </c>
      <c r="B73"/>
      <c r="C73"/>
      <c r="D73" t="s">
        <v>99</v>
      </c>
    </row>
    <row r="74">
      <c r="A74" s="1" t="str">
        <f>=HYPERLINK("#'SAT_UG_NUHEI_2Y_AREA'!A1", "SAT_UG_NUHEI_2Y_AREA")</f>
      </c>
      <c r="B74"/>
      <c r="C74"/>
      <c r="D74" t="s">
        <v>100</v>
      </c>
    </row>
    <row r="75">
      <c r="A75" s="1" t="str">
        <f>=HYPERLINK("#'SUMMARY_ALL_ALL_1Y'!A1", "SUMMARY_ALL_ALL_1Y")</f>
      </c>
      <c r="B75" t="s">
        <v>101</v>
      </c>
      <c r="C75"/>
      <c r="D75" t="s">
        <v>102</v>
      </c>
    </row>
    <row r="76">
      <c r="A76" s="1" t="str">
        <f>=HYPERLINK("#'SUMMARY_ALL_ALL_1Y_1P'!A1", "SUMMARY_ALL_ALL_1Y_1P")</f>
      </c>
      <c r="B76"/>
      <c r="C76"/>
      <c r="D76" t="s">
        <v>103</v>
      </c>
    </row>
    <row r="77">
      <c r="A77" s="1" t="str">
        <f>=HYPERLINK("#'SUMMARY_ALL_ALL_1Y_2P'!A1", "SUMMARY_ALL_ALL_1Y_2P")</f>
      </c>
      <c r="B77"/>
      <c r="C77"/>
      <c r="D77" t="s">
        <v>104</v>
      </c>
    </row>
    <row r="78">
      <c r="A78" s="1" t="str">
        <f>=HYPERLINK("#'SUMMARY_ALL_ALL_1Y_3P'!A1", "SUMMARY_ALL_ALL_1Y_3P")</f>
      </c>
      <c r="B78"/>
      <c r="C78"/>
      <c r="D78" t="s">
        <v>105</v>
      </c>
    </row>
    <row r="79">
      <c r="A79" s="1" t="str">
        <f>=HYPERLINK("#'RR_ALL_UNI_1Y'!A1", "RR_ALL_UNI_1Y")</f>
      </c>
      <c r="B79" t="s">
        <v>106</v>
      </c>
      <c r="C79"/>
      <c r="D79" t="s">
        <v>107</v>
      </c>
    </row>
    <row r="80">
      <c r="A80" s="1" t="str">
        <f>=HYPERLINK("#'RR_ALL_NUHEI_1Y'!A1", "RR_ALL_NUHEI_1Y")</f>
      </c>
      <c r="B80" t="s">
        <v>108</v>
      </c>
      <c r="C80"/>
      <c r="D80" t="s">
        <v>109</v>
      </c>
    </row>
    <row r="81">
      <c r="A81" s="1" t="str">
        <f>=HYPERLINK("#'RR_UG_ALL_1Y'!A1", "RR_UG_ALL_1Y")</f>
      </c>
      <c r="B81" t="s">
        <v>110</v>
      </c>
      <c r="C81"/>
      <c r="D81" t="s">
        <v>111</v>
      </c>
    </row>
    <row r="82">
      <c r="A82" s="1" t="str">
        <f>=HYPERLINK("#'RR_PGC_ALL_1Y'!A1", "RR_PGC_ALL_1Y")</f>
      </c>
      <c r="B82" t="s">
        <v>110</v>
      </c>
      <c r="C82"/>
      <c r="D82" t="s">
        <v>112</v>
      </c>
    </row>
    <row r="83">
      <c r="A83" s="1" t="str">
        <f>=HYPERLINK("#'RR_PGR_ALL_1Y'!A1", "RR_PGR_ALL_1Y")</f>
      </c>
      <c r="B83" t="s">
        <v>110</v>
      </c>
      <c r="C83"/>
      <c r="D83" t="s">
        <v>113</v>
      </c>
    </row>
    <row r="84">
      <c r="A84" s="1" t="str">
        <f>=HYPERLINK("#'RR_ALL_ALL_1Y_TYPE'!A1", "RR_ALL_ALL_1Y_TYPE")</f>
      </c>
      <c r="B84" t="s">
        <v>114</v>
      </c>
      <c r="C84"/>
      <c r="D84" t="s">
        <v>115</v>
      </c>
    </row>
    <row r="85">
      <c r="A85" s="1" t="str">
        <f>=HYPERLINK("#'RR_ALL_ALL_1Y_AREA'!A1", "RR_ALL_ALL_1Y_AREA")</f>
      </c>
      <c r="B85" t="s">
        <v>116</v>
      </c>
      <c r="C85"/>
      <c r="D85" t="s">
        <v>117</v>
      </c>
    </row>
    <row r="86">
      <c r="A86" s="1" t="str">
        <f>=HYPERLINK("#'OCC_UG_ALL_1Y_EMPTYPE'!A1", "OCC_UG_ALL_1Y_EMPTYPE")</f>
      </c>
      <c r="B86" t="s">
        <v>118</v>
      </c>
      <c r="C86"/>
      <c r="D86" t="s">
        <v>119</v>
      </c>
    </row>
    <row r="87">
      <c r="A87" s="1" t="str">
        <f>=HYPERLINK("#'OCC_PG_ALL_1Y_EMPTYPE'!A1", "OCC_PG_ALL_1Y_EMPTYPE")</f>
      </c>
      <c r="B87" t="s">
        <v>118</v>
      </c>
      <c r="C87"/>
      <c r="D87" t="s">
        <v>120</v>
      </c>
    </row>
    <row r="88">
      <c r="A88" s="1" t="str">
        <f>=HYPERLINK("#'OCC_UG_ALL_1Y_AREA45'!A1", "OCC_UG_ALL_1Y_AREA45")</f>
      </c>
      <c r="B88"/>
      <c r="C88"/>
      <c r="D88" t="s">
        <v>121</v>
      </c>
    </row>
    <row r="89">
      <c r="A89" s="1" t="str">
        <f>=HYPERLINK("#'OCC_UG_UNI_1Y_EMPTYPE'!A1", "OCC_UG_UNI_1Y_EMPTYPE")</f>
      </c>
      <c r="B89"/>
      <c r="C89"/>
      <c r="D89" t="s">
        <v>122</v>
      </c>
    </row>
    <row r="90">
      <c r="A90" s="1" t="str">
        <f>=HYPERLINK("#'OCC_UG_NUHEI_1Y_EMPTYPE'!A1", "OCC_UG_NUHEI_1Y_EMPTYPE")</f>
      </c>
      <c r="B90"/>
      <c r="C90"/>
      <c r="D90" t="s">
        <v>123</v>
      </c>
    </row>
    <row r="91">
      <c r="A91" s="1" t="str">
        <f>=HYPERLINK("#'OCC_UG_UNI_1Y_AREA'!A1", "OCC_UG_UNI_1Y_AREA")</f>
      </c>
      <c r="B91"/>
      <c r="C91"/>
      <c r="D91" t="s">
        <v>124</v>
      </c>
    </row>
    <row r="92">
      <c r="A92" s="1" t="str">
        <f>=HYPERLINK("#'BROADOCC_UG_ALL_1Y_EMPTYPE'!A1", "BROADOCC_UG_ALL_1Y_EMPTYPE")</f>
      </c>
      <c r="B92"/>
      <c r="C92"/>
      <c r="D92" t="s">
        <v>125</v>
      </c>
    </row>
    <row r="93">
      <c r="A93" s="1" t="str">
        <f>=HYPERLINK("#'QUALIMP_UG_ALL_1Y'!A1", "QUALIMP_UG_ALL_1Y")</f>
      </c>
      <c r="B93"/>
      <c r="C93"/>
      <c r="D93" t="s">
        <v>126</v>
      </c>
    </row>
    <row r="94">
      <c r="A94" s="1" t="str">
        <f>=HYPERLINK("#'QUALIMP_PG_ALL_1Y'!A1", "QUALIMP_PG_ALL_1Y")</f>
      </c>
      <c r="B94"/>
      <c r="C94"/>
      <c r="D94" t="s">
        <v>127</v>
      </c>
    </row>
    <row r="95">
      <c r="A95" s="1" t="str">
        <f>=HYPERLINK("#'CRSPREP_UG_ALL_1Y'!A1", "CRSPREP_UG_ALL_1Y")</f>
      </c>
      <c r="B95" t="s">
        <v>128</v>
      </c>
      <c r="C95"/>
      <c r="D95" t="s">
        <v>129</v>
      </c>
    </row>
    <row r="96">
      <c r="A96" s="1" t="str">
        <f>=HYPERLINK("#'CRSPREP_PG_ALL_1Y'!A1", "CRSPREP_PG_ALL_1Y")</f>
      </c>
      <c r="B96" t="s">
        <v>128</v>
      </c>
      <c r="C96"/>
      <c r="D96" t="s">
        <v>130</v>
      </c>
    </row>
    <row r="97">
      <c r="A97" s="1" t="str">
        <f>=HYPERLINK("#'SPOQSCL_UG_ALL_1Y'!A1", "SPOQSCL_UG_ALL_1Y")</f>
      </c>
      <c r="B97"/>
      <c r="C97"/>
      <c r="D97" t="s">
        <v>131</v>
      </c>
    </row>
    <row r="98">
      <c r="A98" s="1" t="str">
        <f>=HYPERLINK("#'SPOQSCL_PG_ALL_1Y'!A1", "SPOQSCL_PG_ALL_1Y")</f>
      </c>
      <c r="B98"/>
      <c r="C98"/>
      <c r="D98" t="s">
        <v>132</v>
      </c>
    </row>
    <row r="99">
      <c r="A99" s="1" t="str">
        <f>=HYPERLINK("#'HOURS_UG_ALL_3Y'!A1", "HOURS_UG_ALL_3Y")</f>
      </c>
      <c r="B99"/>
      <c r="C99"/>
      <c r="D99" t="s">
        <v>133</v>
      </c>
    </row>
    <row r="100">
      <c r="A100" s="1" t="str">
        <f>=HYPERLINK("#'HOURS_PGC_ALL_3Y'!A1", "HOURS_PGC_ALL_3Y")</f>
      </c>
      <c r="B100"/>
      <c r="C100"/>
      <c r="D100" t="s">
        <v>134</v>
      </c>
    </row>
    <row r="101">
      <c r="A101" s="1" t="str">
        <f>=HYPERLINK("#'HOURS_PGR_ALL_3Y'!A1", "HOURS_PGR_ALL_3Y")</f>
      </c>
      <c r="B101"/>
      <c r="C101"/>
      <c r="D101" t="s">
        <v>135</v>
      </c>
    </row>
    <row r="102">
      <c r="A102" s="1" t="str">
        <f>=HYPERLINK("#'HOURS_UG_ALL_3Y_PERIOD'!A1", "HOURS_UG_ALL_3Y_PERIOD")</f>
      </c>
      <c r="B102" t="s">
        <v>136</v>
      </c>
      <c r="C102"/>
      <c r="D102" t="s">
        <v>137</v>
      </c>
    </row>
    <row r="103">
      <c r="A103" s="1" t="str">
        <f>=HYPERLINK("#'HOURS_PGC_ALL_3Y_PERIOD'!A1", "HOURS_PGC_ALL_3Y_PERIOD")</f>
      </c>
      <c r="B103"/>
      <c r="C103"/>
      <c r="D103" t="s">
        <v>138</v>
      </c>
    </row>
    <row r="104">
      <c r="A104" s="1" t="str">
        <f>=HYPERLINK("#'HOURS_PGR_ALL_3Y_PERIOD'!A1", "HOURS_PGR_ALL_3Y_PERIOD")</f>
      </c>
      <c r="B104"/>
      <c r="C104"/>
      <c r="D104" t="s">
        <v>139</v>
      </c>
    </row>
    <row r="105">
      <c r="A105" s="1" t="str">
        <f>=HYPERLINK("#'AWAYWORK_UG_ALL_3Y'!A1", "AWAYWORK_UG_ALL_3Y")</f>
      </c>
      <c r="B105"/>
      <c r="C105"/>
      <c r="D105" t="s">
        <v>140</v>
      </c>
    </row>
    <row r="106">
      <c r="A106" s="1" t="str">
        <f>=HYPERLINK("#'AWAYWORK_PGC_ALL_3Y'!A1", "AWAYWORK_PGC_ALL_3Y")</f>
      </c>
      <c r="B106"/>
      <c r="C106"/>
      <c r="D106" t="s">
        <v>141</v>
      </c>
    </row>
    <row r="107">
      <c r="A107" s="1" t="str">
        <f>=HYPERLINK("#'AWAYWORK_PGR_ALL_3Y'!A1", "AWAYWORK_PGR_ALL_3Y")</f>
      </c>
      <c r="B107"/>
      <c r="C107"/>
      <c r="D107" t="s">
        <v>142</v>
      </c>
    </row>
    <row r="108">
      <c r="A108" s="1" t="str">
        <f>=HYPERLINK("#'AWAYWORK_UG_ALL_3Y_PERIOD'!A1", "AWAYWORK_UG_ALL_3Y_PERIOD")</f>
      </c>
      <c r="B108"/>
      <c r="C108"/>
      <c r="D108" t="s">
        <v>143</v>
      </c>
    </row>
    <row r="109">
      <c r="A109" s="1" t="str">
        <f>=HYPERLINK("#'AWAYWORK_PGC_ALL_3Y_PERIOD'!A1", "AWAYWORK_PGC_ALL_3Y_PERIOD")</f>
      </c>
      <c r="B109"/>
      <c r="C109"/>
      <c r="D109" t="s">
        <v>144</v>
      </c>
    </row>
    <row r="110">
      <c r="A110" s="1" t="str">
        <f>=HYPERLINK("#'AWAYWORK_PGR_ALL_3Y_PERIOD'!A1", "AWAYWORK_PGR_ALL_3Y_PERIOD")</f>
      </c>
      <c r="B110"/>
      <c r="C110"/>
      <c r="D110" t="s">
        <v>145</v>
      </c>
    </row>
    <row r="111">
      <c r="A111" s="1" t="str">
        <f>=HYPERLINK("#'FTE_UG_UNI_1Y_FIG'!A1", "FTE_UG_UNI_1Y_FIG")</f>
      </c>
      <c r="B111"/>
      <c r="C111" t="s">
        <v>45</v>
      </c>
      <c r="D111" t="s">
        <v>146</v>
      </c>
    </row>
    <row r="112">
      <c r="A112" s="1" t="str">
        <f>=HYPERLINK("#'FTE_UG_UNI_3Y_FIG'!A1", "FTE_UG_UNI_3Y_FIG")</f>
      </c>
      <c r="B112"/>
      <c r="C112" t="s">
        <v>45</v>
      </c>
      <c r="D112" t="s">
        <v>147</v>
      </c>
    </row>
    <row r="113">
      <c r="A113" s="1" t="str">
        <f>=HYPERLINK("#'SAL_UG_UNI_1Y_FIG'!A1", "SAL_UG_UNI_1Y_FIG")</f>
      </c>
      <c r="B113"/>
      <c r="C113" t="s">
        <v>45</v>
      </c>
      <c r="D113" t="s">
        <v>148</v>
      </c>
    </row>
    <row r="114">
      <c r="A114" s="1" t="str">
        <f>=HYPERLINK("#'SAL_UG_UNI_3Y_FIG'!A1", "SAL_UG_UNI_3Y_FIG")</f>
      </c>
      <c r="B114"/>
      <c r="C114" t="s">
        <v>45</v>
      </c>
      <c r="D114" t="s">
        <v>149</v>
      </c>
    </row>
    <row r="115">
      <c r="A115" s="1" t="str">
        <f>=HYPERLINK("#'FTE_UG_NUHEI_3Y_FIG'!A1", "FTE_UG_NUHEI_3Y_FIG")</f>
      </c>
      <c r="B115"/>
      <c r="C115" t="s">
        <v>52</v>
      </c>
      <c r="D115" t="s">
        <v>150</v>
      </c>
    </row>
    <row r="116">
      <c r="A116" s="1" t="str">
        <f>=HYPERLINK("#'SAL_UG_NUHEI_3Y_FIG'!A1", "SAL_UG_NUHEI_3Y_FIG")</f>
      </c>
      <c r="B116"/>
      <c r="C116" t="s">
        <v>52</v>
      </c>
      <c r="D116" t="s">
        <v>151</v>
      </c>
    </row>
    <row r="117">
      <c r="A117" s="1" t="str">
        <f>=HYPERLINK("#'FTE_PGC_UNI_1Y_FIG'!A1", "FTE_PGC_UNI_1Y_FIG")</f>
      </c>
      <c r="B117"/>
      <c r="C117" t="s">
        <v>45</v>
      </c>
      <c r="D117" t="s">
        <v>152</v>
      </c>
    </row>
    <row r="118">
      <c r="A118" s="1" t="str">
        <f>=HYPERLINK("#'FTE_PGC_UNI_3Y_FIG'!A1", "FTE_PGC_UNI_3Y_FIG")</f>
      </c>
      <c r="B118"/>
      <c r="C118" t="s">
        <v>45</v>
      </c>
      <c r="D118" t="s">
        <v>153</v>
      </c>
    </row>
    <row r="119">
      <c r="A119" s="1" t="str">
        <f>=HYPERLINK("#'FTE_PGC_NUHEI_3Y_FIG'!A1", "FTE_PGC_NUHEI_3Y_FIG")</f>
      </c>
      <c r="B119"/>
      <c r="C119" t="s">
        <v>52</v>
      </c>
      <c r="D119" t="s">
        <v>154</v>
      </c>
    </row>
    <row r="120">
      <c r="A120" s="1" t="str">
        <f>=HYPERLINK("#'SAL_PGC_UNI_1Y_FIG'!A1", "SAL_PGC_UNI_1Y_FIG")</f>
      </c>
      <c r="B120"/>
      <c r="C120" t="s">
        <v>45</v>
      </c>
      <c r="D120" t="s">
        <v>155</v>
      </c>
    </row>
    <row r="121">
      <c r="A121" s="1" t="str">
        <f>=HYPERLINK("#'SAL_PGC_UNI_3Y_FIG'!A1", "SAL_PGC_UNI_3Y_FIG")</f>
      </c>
      <c r="B121"/>
      <c r="C121" t="s">
        <v>45</v>
      </c>
      <c r="D121" t="s">
        <v>156</v>
      </c>
    </row>
    <row r="122">
      <c r="A122" s="1" t="str">
        <f>=HYPERLINK("#'SAL_PGC_NUHEI_1Y_FIG'!A1", "SAL_PGC_NUHEI_1Y_FIG")</f>
      </c>
      <c r="B122"/>
      <c r="C122" t="s">
        <v>52</v>
      </c>
      <c r="D122" t="s">
        <v>157</v>
      </c>
    </row>
    <row r="123">
      <c r="A123" s="1" t="str">
        <f>=HYPERLINK("#'FTE_PGR_UNI_3Y_FIG'!A1", "FTE_PGR_UNI_3Y_FIG")</f>
      </c>
      <c r="B123"/>
      <c r="C123" t="s">
        <v>45</v>
      </c>
      <c r="D123" t="s">
        <v>158</v>
      </c>
    </row>
    <row r="124">
      <c r="A124" s="1" t="str">
        <f>=HYPERLINK("#'SAL_PGR_UNI_3Y_FIG'!A1", "SAL_PGR_UNI_3Y_FIG")</f>
      </c>
      <c r="B124"/>
      <c r="C124" t="s">
        <v>45</v>
      </c>
      <c r="D124" t="s">
        <v>159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162</v>
      </c>
      <c r="C2" s="5" t="s">
        <v>163</v>
      </c>
      <c r="D2" s="5" t="s">
        <v>164</v>
      </c>
      <c r="E2" s="5" t="s">
        <v>165</v>
      </c>
      <c r="F2" s="5" t="s">
        <v>166</v>
      </c>
      <c r="G2" s="5" t="s">
        <v>167</v>
      </c>
    </row>
    <row r="3">
      <c r="A3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</row>
    <row r="4">
      <c r="A4" t="s">
        <v>175</v>
      </c>
      <c r="B4" s="6" t="s">
        <v>176</v>
      </c>
      <c r="C4" s="6" t="s">
        <v>177</v>
      </c>
      <c r="D4" s="6" t="s">
        <v>178</v>
      </c>
      <c r="E4" s="6" t="s">
        <v>179</v>
      </c>
      <c r="F4" s="6" t="s">
        <v>180</v>
      </c>
      <c r="G4" s="6" t="s">
        <v>181</v>
      </c>
    </row>
    <row r="5">
      <c r="A5" t="s">
        <v>182</v>
      </c>
      <c r="B5" s="6" t="s">
        <v>183</v>
      </c>
      <c r="C5" s="6" t="s">
        <v>184</v>
      </c>
      <c r="D5" s="6" t="s">
        <v>185</v>
      </c>
      <c r="E5" s="6" t="s">
        <v>186</v>
      </c>
      <c r="F5" s="6" t="s">
        <v>187</v>
      </c>
      <c r="G5" s="6" t="s">
        <v>187</v>
      </c>
    </row>
    <row r="6">
      <c r="A6" t="s">
        <v>188</v>
      </c>
      <c r="B6" t="s">
        <v>189</v>
      </c>
      <c r="C6" t="s">
        <v>190</v>
      </c>
      <c r="D6" t="s">
        <v>191</v>
      </c>
      <c r="E6" t="s">
        <v>192</v>
      </c>
      <c r="F6" t="s">
        <v>193</v>
      </c>
      <c r="G6" t="s">
        <v>194</v>
      </c>
    </row>
    <row r="7">
      <c r="A7" t="s">
        <v>195</v>
      </c>
      <c r="B7" t="s">
        <v>196</v>
      </c>
      <c r="C7" t="s">
        <v>197</v>
      </c>
      <c r="D7" t="s">
        <v>198</v>
      </c>
      <c r="E7" t="s">
        <v>199</v>
      </c>
      <c r="F7" t="s">
        <v>200</v>
      </c>
      <c r="G7" t="s">
        <v>201</v>
      </c>
    </row>
    <row r="9">
      <c r="A9" t="s">
        <v>202</v>
      </c>
    </row>
    <row r="10">
      <c r="A10" t="s">
        <v>203</v>
      </c>
    </row>
    <row r="11">
      <c r="A11" t="s">
        <v>204</v>
      </c>
    </row>
    <row r="12">
      <c r="A12" t="s">
        <v>205</v>
      </c>
    </row>
    <row r="13">
      <c r="A13" t="s">
        <v>206</v>
      </c>
    </row>
    <row r="14">
      <c r="A14" t="s">
        <v>207</v>
      </c>
    </row>
    <row r="15">
      <c r="A15" t="s">
        <v>208</v>
      </c>
    </row>
    <row r="16">
      <c r="A16" t="s">
        <v>209</v>
      </c>
    </row>
    <row r="17">
      <c r="A17"/>
    </row>
    <row r="18">
      <c r="A18" t="s">
        <v>210</v>
      </c>
    </row>
    <row r="19">
      <c r="A19" t="s">
        <v>211</v>
      </c>
    </row>
    <row r="20">
      <c r="A20" t="s">
        <v>212</v>
      </c>
    </row>
    <row r="21">
      <c r="A21" t="s">
        <v>213</v>
      </c>
    </row>
    <row r="22">
      <c r="A22" t="s">
        <v>214</v>
      </c>
    </row>
    <row r="23">
      <c r="A23" t="s">
        <v>215</v>
      </c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222</v>
      </c>
      <c r="B3" s="6" t="s">
        <v>223</v>
      </c>
      <c r="C3" s="6" t="s">
        <v>224</v>
      </c>
      <c r="D3" s="6" t="s">
        <v>225</v>
      </c>
      <c r="E3" s="6" t="s">
        <v>226</v>
      </c>
      <c r="F3" s="6" t="s">
        <v>176</v>
      </c>
      <c r="G3" s="6" t="s">
        <v>227</v>
      </c>
    </row>
    <row r="4">
      <c r="A4" t="s">
        <v>228</v>
      </c>
      <c r="B4" s="6" t="s">
        <v>229</v>
      </c>
      <c r="C4" s="6" t="s">
        <v>230</v>
      </c>
      <c r="D4" s="6" t="s">
        <v>231</v>
      </c>
      <c r="E4" s="6" t="s">
        <v>232</v>
      </c>
      <c r="F4" s="6" t="s">
        <v>233</v>
      </c>
      <c r="G4" s="6" t="s">
        <v>234</v>
      </c>
    </row>
    <row r="5">
      <c r="A5" t="s">
        <v>235</v>
      </c>
      <c r="B5" s="6" t="s">
        <v>236</v>
      </c>
      <c r="C5" s="6" t="s">
        <v>227</v>
      </c>
      <c r="D5" s="6" t="s">
        <v>237</v>
      </c>
      <c r="E5" s="6" t="s">
        <v>178</v>
      </c>
      <c r="F5" s="6" t="s">
        <v>238</v>
      </c>
      <c r="G5" s="6" t="s">
        <v>239</v>
      </c>
    </row>
    <row r="6">
      <c r="A6" t="s">
        <v>240</v>
      </c>
      <c r="B6" s="6" t="s">
        <v>241</v>
      </c>
      <c r="C6" s="6" t="s">
        <v>242</v>
      </c>
      <c r="D6" s="6" t="s">
        <v>243</v>
      </c>
      <c r="E6" s="6" t="s">
        <v>244</v>
      </c>
      <c r="F6" s="6" t="s">
        <v>238</v>
      </c>
      <c r="G6" s="6" t="s">
        <v>245</v>
      </c>
    </row>
    <row r="7">
      <c r="A7" t="s">
        <v>246</v>
      </c>
      <c r="B7" s="6" t="s">
        <v>247</v>
      </c>
      <c r="C7" s="6" t="s">
        <v>248</v>
      </c>
      <c r="D7" s="6" t="s">
        <v>249</v>
      </c>
      <c r="E7" s="6" t="s">
        <v>178</v>
      </c>
      <c r="F7" s="6" t="s">
        <v>250</v>
      </c>
      <c r="G7" s="6" t="s">
        <v>251</v>
      </c>
    </row>
    <row r="8">
      <c r="A8" t="s">
        <v>252</v>
      </c>
      <c r="B8" s="6" t="s">
        <v>224</v>
      </c>
      <c r="C8" s="6" t="s">
        <v>170</v>
      </c>
      <c r="D8" s="6" t="s">
        <v>253</v>
      </c>
      <c r="E8" s="6" t="s">
        <v>254</v>
      </c>
      <c r="F8" s="6" t="s">
        <v>255</v>
      </c>
      <c r="G8" s="6" t="s">
        <v>256</v>
      </c>
    </row>
    <row r="9">
      <c r="A9" t="s">
        <v>257</v>
      </c>
      <c r="B9" s="6" t="s">
        <v>258</v>
      </c>
      <c r="C9" s="6" t="s">
        <v>259</v>
      </c>
      <c r="D9" s="6" t="s">
        <v>260</v>
      </c>
      <c r="E9" s="6" t="s">
        <v>259</v>
      </c>
      <c r="F9" s="6" t="s">
        <v>256</v>
      </c>
      <c r="G9" s="6" t="s">
        <v>261</v>
      </c>
    </row>
    <row r="10">
      <c r="A10" t="s">
        <v>262</v>
      </c>
      <c r="B10" s="6" t="s">
        <v>263</v>
      </c>
      <c r="C10" s="6" t="s">
        <v>264</v>
      </c>
      <c r="D10" s="6" t="s">
        <v>265</v>
      </c>
      <c r="E10" s="6" t="s">
        <v>266</v>
      </c>
      <c r="F10" s="6" t="s">
        <v>267</v>
      </c>
      <c r="G10" s="6" t="s">
        <v>239</v>
      </c>
    </row>
    <row r="11">
      <c r="A11" t="s">
        <v>268</v>
      </c>
      <c r="B11" s="6" t="s">
        <v>238</v>
      </c>
      <c r="C11" s="6" t="s">
        <v>269</v>
      </c>
      <c r="D11" s="6" t="s">
        <v>270</v>
      </c>
      <c r="E11" s="6" t="s">
        <v>271</v>
      </c>
      <c r="F11" s="6" t="s">
        <v>272</v>
      </c>
      <c r="G11" s="6" t="s">
        <v>234</v>
      </c>
    </row>
    <row r="12">
      <c r="A12" t="s">
        <v>273</v>
      </c>
      <c r="B12" s="6" t="s">
        <v>274</v>
      </c>
      <c r="C12" s="6" t="s">
        <v>237</v>
      </c>
      <c r="D12" s="6" t="s">
        <v>233</v>
      </c>
      <c r="E12" s="6" t="s">
        <v>275</v>
      </c>
      <c r="F12" s="6" t="s">
        <v>276</v>
      </c>
      <c r="G12" s="6" t="s">
        <v>277</v>
      </c>
    </row>
    <row r="13">
      <c r="A13" t="s">
        <v>278</v>
      </c>
      <c r="B13" s="6" t="s">
        <v>279</v>
      </c>
      <c r="C13" s="6" t="s">
        <v>280</v>
      </c>
      <c r="D13" s="6" t="s">
        <v>281</v>
      </c>
      <c r="E13" s="6" t="s">
        <v>272</v>
      </c>
      <c r="F13" s="6" t="s">
        <v>227</v>
      </c>
      <c r="G13" s="6" t="s">
        <v>282</v>
      </c>
    </row>
    <row r="14">
      <c r="A14" t="s">
        <v>283</v>
      </c>
      <c r="B14" s="6" t="s">
        <v>284</v>
      </c>
      <c r="C14" s="6" t="s">
        <v>285</v>
      </c>
      <c r="D14" s="6" t="s">
        <v>286</v>
      </c>
      <c r="E14" s="6" t="s">
        <v>287</v>
      </c>
      <c r="F14" s="6" t="s">
        <v>288</v>
      </c>
      <c r="G14" s="6" t="s">
        <v>289</v>
      </c>
    </row>
    <row r="15">
      <c r="A15" t="s">
        <v>290</v>
      </c>
      <c r="B15" s="6" t="s">
        <v>291</v>
      </c>
      <c r="C15" s="6" t="s">
        <v>292</v>
      </c>
      <c r="D15" s="6" t="s">
        <v>293</v>
      </c>
      <c r="E15" s="6" t="s">
        <v>259</v>
      </c>
      <c r="F15" s="6" t="s">
        <v>187</v>
      </c>
      <c r="G15" s="6" t="s">
        <v>294</v>
      </c>
    </row>
    <row r="16">
      <c r="A16" t="s">
        <v>295</v>
      </c>
      <c r="B16" s="6" t="s">
        <v>296</v>
      </c>
      <c r="C16" s="6" t="s">
        <v>297</v>
      </c>
      <c r="D16" s="6" t="s">
        <v>298</v>
      </c>
      <c r="E16" s="6" t="s">
        <v>254</v>
      </c>
      <c r="F16" s="6" t="s">
        <v>299</v>
      </c>
      <c r="G16" s="6" t="s">
        <v>299</v>
      </c>
    </row>
    <row r="17">
      <c r="A17" t="s">
        <v>300</v>
      </c>
      <c r="B17" s="6" t="s">
        <v>301</v>
      </c>
      <c r="C17" s="6" t="s">
        <v>302</v>
      </c>
      <c r="D17" s="6" t="s">
        <v>303</v>
      </c>
      <c r="E17" s="6" t="s">
        <v>237</v>
      </c>
      <c r="F17" s="6" t="s">
        <v>280</v>
      </c>
      <c r="G17" s="6" t="s">
        <v>293</v>
      </c>
    </row>
    <row r="18">
      <c r="A18" t="s">
        <v>304</v>
      </c>
      <c r="B18" s="6" t="s">
        <v>305</v>
      </c>
      <c r="C18" s="6" t="s">
        <v>306</v>
      </c>
      <c r="D18" s="6" t="s">
        <v>174</v>
      </c>
      <c r="E18" s="6" t="s">
        <v>307</v>
      </c>
      <c r="F18" s="6" t="s">
        <v>234</v>
      </c>
      <c r="G18" s="6" t="s">
        <v>272</v>
      </c>
    </row>
    <row r="19">
      <c r="A19" t="s">
        <v>308</v>
      </c>
      <c r="B19" s="6" t="s">
        <v>309</v>
      </c>
      <c r="C19" s="6" t="s">
        <v>310</v>
      </c>
      <c r="D19" s="6" t="s">
        <v>311</v>
      </c>
      <c r="E19" s="6" t="s">
        <v>307</v>
      </c>
      <c r="F19" s="6" t="s">
        <v>312</v>
      </c>
      <c r="G19" s="6" t="s">
        <v>313</v>
      </c>
    </row>
    <row r="20">
      <c r="A20" t="s">
        <v>314</v>
      </c>
      <c r="B20" s="6" t="s">
        <v>224</v>
      </c>
      <c r="C20" s="6" t="s">
        <v>315</v>
      </c>
      <c r="D20" s="6" t="s">
        <v>316</v>
      </c>
      <c r="E20" s="6" t="s">
        <v>317</v>
      </c>
      <c r="F20" s="6" t="s">
        <v>318</v>
      </c>
      <c r="G20" s="6" t="s">
        <v>319</v>
      </c>
    </row>
    <row r="21">
      <c r="A21" t="s">
        <v>320</v>
      </c>
      <c r="B21" s="6" t="s">
        <v>321</v>
      </c>
      <c r="C21" s="6" t="s">
        <v>322</v>
      </c>
      <c r="D21" s="6" t="s">
        <v>323</v>
      </c>
      <c r="E21" s="6" t="s">
        <v>324</v>
      </c>
      <c r="F21" s="6" t="s">
        <v>281</v>
      </c>
      <c r="G21" s="6" t="s">
        <v>258</v>
      </c>
    </row>
    <row r="22">
      <c r="A22" t="s">
        <v>325</v>
      </c>
      <c r="B22" s="6" t="s">
        <v>326</v>
      </c>
      <c r="C22" s="6" t="s">
        <v>327</v>
      </c>
      <c r="D22" s="6" t="s">
        <v>225</v>
      </c>
      <c r="E22" s="6" t="s">
        <v>328</v>
      </c>
      <c r="F22" s="6" t="s">
        <v>329</v>
      </c>
      <c r="G22" s="6" t="s">
        <v>280</v>
      </c>
    </row>
    <row r="23">
      <c r="A23" t="s">
        <v>330</v>
      </c>
      <c r="B23" s="6" t="s">
        <v>331</v>
      </c>
      <c r="C23" s="6" t="s">
        <v>332</v>
      </c>
      <c r="D23" s="6" t="s">
        <v>333</v>
      </c>
      <c r="E23" s="6" t="s">
        <v>172</v>
      </c>
      <c r="F23" s="6" t="s">
        <v>275</v>
      </c>
      <c r="G23" s="6" t="s">
        <v>269</v>
      </c>
    </row>
    <row r="24">
      <c r="A24" s="4" t="s">
        <v>334</v>
      </c>
      <c r="B24" s="4" t="s">
        <v>169</v>
      </c>
      <c r="C24" s="4" t="s">
        <v>170</v>
      </c>
      <c r="D24" s="4" t="s">
        <v>176</v>
      </c>
      <c r="E24" s="4" t="s">
        <v>177</v>
      </c>
      <c r="F24" s="4" t="s">
        <v>183</v>
      </c>
      <c r="G24" s="4" t="s">
        <v>184</v>
      </c>
    </row>
    <row r="25">
      <c r="A25" t="s">
        <v>335</v>
      </c>
      <c r="B25" t="s">
        <v>336</v>
      </c>
      <c r="C25" t="s">
        <v>337</v>
      </c>
      <c r="D25" t="s">
        <v>338</v>
      </c>
      <c r="E25" t="s">
        <v>339</v>
      </c>
      <c r="F25" t="s">
        <v>340</v>
      </c>
      <c r="G25" t="s">
        <v>341</v>
      </c>
    </row>
    <row r="27">
      <c r="A27" t="s">
        <v>202</v>
      </c>
    </row>
    <row r="28">
      <c r="A28" t="s">
        <v>342</v>
      </c>
    </row>
    <row r="29">
      <c r="A29" t="s">
        <v>343</v>
      </c>
    </row>
    <row r="30">
      <c r="A30" t="s">
        <v>344</v>
      </c>
    </row>
    <row r="31">
      <c r="A31"/>
    </row>
    <row r="32">
      <c r="A32" t="s">
        <v>210</v>
      </c>
    </row>
    <row r="33">
      <c r="A33" t="s">
        <v>211</v>
      </c>
    </row>
    <row r="34">
      <c r="A34" t="s">
        <v>212</v>
      </c>
    </row>
    <row r="35">
      <c r="A35" t="s">
        <v>213</v>
      </c>
    </row>
    <row r="36">
      <c r="A36" t="s">
        <v>345</v>
      </c>
    </row>
    <row r="37">
      <c r="A37"/>
    </row>
    <row r="38">
      <c r="A38" t="s">
        <v>346</v>
      </c>
    </row>
    <row r="39">
      <c r="A39" t="s">
        <v>347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222</v>
      </c>
      <c r="B3" s="6" t="s">
        <v>348</v>
      </c>
      <c r="C3" s="6" t="s">
        <v>316</v>
      </c>
      <c r="D3" s="6" t="s">
        <v>349</v>
      </c>
      <c r="E3" s="6" t="s">
        <v>251</v>
      </c>
      <c r="F3" s="6" t="s">
        <v>260</v>
      </c>
      <c r="G3" s="6" t="s">
        <v>350</v>
      </c>
    </row>
    <row r="4">
      <c r="A4" t="s">
        <v>228</v>
      </c>
      <c r="B4" s="6" t="s">
        <v>170</v>
      </c>
      <c r="C4" s="6" t="s">
        <v>317</v>
      </c>
      <c r="D4" s="6" t="s">
        <v>176</v>
      </c>
      <c r="E4" s="6" t="s">
        <v>313</v>
      </c>
      <c r="F4" s="6" t="s">
        <v>351</v>
      </c>
      <c r="G4" s="6" t="s">
        <v>352</v>
      </c>
    </row>
    <row r="5">
      <c r="A5" t="s">
        <v>235</v>
      </c>
      <c r="B5" s="6" t="s">
        <v>237</v>
      </c>
      <c r="C5" s="6" t="s">
        <v>181</v>
      </c>
      <c r="D5" s="6" t="s">
        <v>353</v>
      </c>
      <c r="E5" s="6" t="s">
        <v>354</v>
      </c>
      <c r="F5" s="6" t="s">
        <v>351</v>
      </c>
      <c r="G5" s="6" t="s">
        <v>355</v>
      </c>
    </row>
    <row r="6">
      <c r="A6" t="s">
        <v>240</v>
      </c>
      <c r="B6" s="6" t="s">
        <v>356</v>
      </c>
      <c r="C6" s="6" t="s">
        <v>357</v>
      </c>
      <c r="D6" s="6" t="s">
        <v>358</v>
      </c>
      <c r="E6" s="6" t="s">
        <v>359</v>
      </c>
      <c r="F6" s="6" t="s">
        <v>285</v>
      </c>
      <c r="G6" s="6" t="s">
        <v>269</v>
      </c>
    </row>
    <row r="7">
      <c r="A7" t="s">
        <v>246</v>
      </c>
      <c r="B7" s="6" t="s">
        <v>360</v>
      </c>
      <c r="C7" s="6" t="s">
        <v>361</v>
      </c>
      <c r="D7" s="6" t="s">
        <v>362</v>
      </c>
      <c r="E7" s="6" t="s">
        <v>363</v>
      </c>
      <c r="F7" s="6" t="s">
        <v>250</v>
      </c>
      <c r="G7" s="6" t="s">
        <v>285</v>
      </c>
    </row>
    <row r="8">
      <c r="A8" t="s">
        <v>252</v>
      </c>
      <c r="B8" s="6" t="s">
        <v>364</v>
      </c>
      <c r="C8" s="6" t="s">
        <v>365</v>
      </c>
      <c r="D8" s="6" t="s">
        <v>183</v>
      </c>
      <c r="E8" s="6" t="s">
        <v>270</v>
      </c>
      <c r="F8" s="6" t="s">
        <v>366</v>
      </c>
      <c r="G8" s="6" t="s">
        <v>285</v>
      </c>
    </row>
    <row r="9">
      <c r="A9" t="s">
        <v>257</v>
      </c>
      <c r="B9" s="6" t="s">
        <v>367</v>
      </c>
      <c r="C9" s="6" t="s">
        <v>368</v>
      </c>
      <c r="D9" s="6" t="s">
        <v>369</v>
      </c>
      <c r="E9" s="6" t="s">
        <v>370</v>
      </c>
      <c r="F9" s="6" t="s">
        <v>371</v>
      </c>
      <c r="G9" s="6" t="s">
        <v>285</v>
      </c>
    </row>
    <row r="10">
      <c r="A10" t="s">
        <v>262</v>
      </c>
      <c r="B10" s="6" t="s">
        <v>276</v>
      </c>
      <c r="C10" s="6" t="s">
        <v>277</v>
      </c>
      <c r="D10" s="6" t="s">
        <v>187</v>
      </c>
      <c r="E10" s="6" t="s">
        <v>269</v>
      </c>
      <c r="F10" s="6" t="s">
        <v>369</v>
      </c>
      <c r="G10" s="6" t="s">
        <v>369</v>
      </c>
    </row>
    <row r="11">
      <c r="A11" t="s">
        <v>268</v>
      </c>
      <c r="B11" s="6" t="s">
        <v>288</v>
      </c>
      <c r="C11" s="6" t="s">
        <v>284</v>
      </c>
      <c r="D11" s="6" t="s">
        <v>370</v>
      </c>
      <c r="E11" s="6" t="s">
        <v>372</v>
      </c>
      <c r="F11" s="6" t="s">
        <v>179</v>
      </c>
      <c r="G11" s="6" t="s">
        <v>271</v>
      </c>
    </row>
    <row r="12">
      <c r="A12" t="s">
        <v>273</v>
      </c>
      <c r="B12" s="6" t="s">
        <v>373</v>
      </c>
      <c r="C12" s="6" t="s">
        <v>374</v>
      </c>
      <c r="D12" s="6" t="s">
        <v>375</v>
      </c>
      <c r="E12" s="6" t="s">
        <v>376</v>
      </c>
      <c r="F12" s="6" t="s">
        <v>367</v>
      </c>
      <c r="G12" s="6" t="s">
        <v>370</v>
      </c>
    </row>
    <row r="13">
      <c r="A13" t="s">
        <v>278</v>
      </c>
      <c r="B13" s="6" t="s">
        <v>351</v>
      </c>
      <c r="C13" s="6" t="s">
        <v>289</v>
      </c>
      <c r="D13" s="6" t="s">
        <v>287</v>
      </c>
      <c r="E13" s="6" t="s">
        <v>377</v>
      </c>
      <c r="F13" s="6" t="s">
        <v>288</v>
      </c>
      <c r="G13" s="6" t="s">
        <v>378</v>
      </c>
    </row>
    <row r="14">
      <c r="A14" t="s">
        <v>283</v>
      </c>
      <c r="B14" s="6" t="s">
        <v>375</v>
      </c>
      <c r="C14" s="6" t="s">
        <v>286</v>
      </c>
      <c r="D14" s="6" t="s">
        <v>367</v>
      </c>
      <c r="E14" s="6" t="s">
        <v>355</v>
      </c>
      <c r="F14" s="6" t="s">
        <v>288</v>
      </c>
      <c r="G14" s="6" t="s">
        <v>379</v>
      </c>
    </row>
    <row r="15">
      <c r="A15" t="s">
        <v>290</v>
      </c>
      <c r="B15" s="6" t="s">
        <v>380</v>
      </c>
      <c r="C15" s="6" t="s">
        <v>266</v>
      </c>
      <c r="D15" s="6" t="s">
        <v>270</v>
      </c>
      <c r="E15" s="6" t="s">
        <v>351</v>
      </c>
      <c r="F15" s="6" t="s">
        <v>185</v>
      </c>
      <c r="G15" s="6" t="s">
        <v>372</v>
      </c>
    </row>
    <row r="16">
      <c r="A16" t="s">
        <v>295</v>
      </c>
      <c r="B16" s="6" t="s">
        <v>381</v>
      </c>
      <c r="C16" s="6" t="s">
        <v>181</v>
      </c>
      <c r="D16" s="6" t="s">
        <v>382</v>
      </c>
      <c r="E16" s="6" t="s">
        <v>234</v>
      </c>
      <c r="F16" s="6" t="s">
        <v>371</v>
      </c>
      <c r="G16" s="6" t="s">
        <v>370</v>
      </c>
    </row>
    <row r="17">
      <c r="A17" t="s">
        <v>300</v>
      </c>
      <c r="B17" s="6" t="s">
        <v>383</v>
      </c>
      <c r="C17" s="6" t="s">
        <v>361</v>
      </c>
      <c r="D17" s="6" t="s">
        <v>279</v>
      </c>
      <c r="E17" s="6" t="s">
        <v>384</v>
      </c>
      <c r="F17" s="6" t="s">
        <v>385</v>
      </c>
      <c r="G17" s="6" t="s">
        <v>386</v>
      </c>
    </row>
    <row r="18">
      <c r="A18" t="s">
        <v>304</v>
      </c>
      <c r="B18" s="6" t="s">
        <v>387</v>
      </c>
      <c r="C18" s="6" t="s">
        <v>388</v>
      </c>
      <c r="D18" s="6" t="s">
        <v>389</v>
      </c>
      <c r="E18" s="6" t="s">
        <v>275</v>
      </c>
      <c r="F18" s="6" t="s">
        <v>186</v>
      </c>
      <c r="G18" s="6" t="s">
        <v>390</v>
      </c>
    </row>
    <row r="19">
      <c r="A19" t="s">
        <v>308</v>
      </c>
      <c r="B19" s="6" t="s">
        <v>391</v>
      </c>
      <c r="C19" s="6" t="s">
        <v>392</v>
      </c>
      <c r="D19" s="6" t="s">
        <v>251</v>
      </c>
      <c r="E19" s="6" t="s">
        <v>354</v>
      </c>
      <c r="F19" s="6" t="s">
        <v>393</v>
      </c>
      <c r="G19" s="6" t="s">
        <v>394</v>
      </c>
    </row>
    <row r="20">
      <c r="A20" t="s">
        <v>314</v>
      </c>
      <c r="B20" s="6" t="s">
        <v>391</v>
      </c>
      <c r="C20" s="6" t="s">
        <v>395</v>
      </c>
      <c r="D20" s="6" t="s">
        <v>396</v>
      </c>
      <c r="E20" s="6" t="s">
        <v>266</v>
      </c>
      <c r="F20" s="6" t="s">
        <v>371</v>
      </c>
      <c r="G20" s="6" t="s">
        <v>299</v>
      </c>
    </row>
    <row r="21">
      <c r="A21" t="s">
        <v>320</v>
      </c>
      <c r="B21" s="6" t="s">
        <v>397</v>
      </c>
      <c r="C21" s="6" t="s">
        <v>398</v>
      </c>
      <c r="D21" s="6" t="s">
        <v>399</v>
      </c>
      <c r="E21" s="6" t="s">
        <v>329</v>
      </c>
      <c r="F21" s="6" t="s">
        <v>238</v>
      </c>
      <c r="G21" s="6" t="s">
        <v>256</v>
      </c>
    </row>
    <row r="22">
      <c r="A22" t="s">
        <v>325</v>
      </c>
      <c r="B22" s="6" t="s">
        <v>400</v>
      </c>
      <c r="C22" s="6" t="s">
        <v>401</v>
      </c>
      <c r="D22" s="6" t="s">
        <v>402</v>
      </c>
      <c r="E22" s="6" t="s">
        <v>396</v>
      </c>
      <c r="F22" s="6" t="s">
        <v>179</v>
      </c>
      <c r="G22" s="6" t="s">
        <v>284</v>
      </c>
    </row>
    <row r="23">
      <c r="A23" t="s">
        <v>330</v>
      </c>
      <c r="B23" s="6" t="s">
        <v>403</v>
      </c>
      <c r="C23" s="6" t="s">
        <v>404</v>
      </c>
      <c r="D23" s="6" t="s">
        <v>313</v>
      </c>
      <c r="E23" s="6" t="s">
        <v>404</v>
      </c>
      <c r="F23" s="6" t="s">
        <v>371</v>
      </c>
      <c r="G23" s="6" t="s">
        <v>404</v>
      </c>
    </row>
    <row r="24">
      <c r="A24" s="4" t="s">
        <v>334</v>
      </c>
      <c r="B24" s="4" t="s">
        <v>171</v>
      </c>
      <c r="C24" s="4" t="s">
        <v>172</v>
      </c>
      <c r="D24" s="4" t="s">
        <v>178</v>
      </c>
      <c r="E24" s="4" t="s">
        <v>179</v>
      </c>
      <c r="F24" s="4" t="s">
        <v>185</v>
      </c>
      <c r="G24" s="4" t="s">
        <v>186</v>
      </c>
    </row>
    <row r="25">
      <c r="A25" t="s">
        <v>335</v>
      </c>
      <c r="B25" t="s">
        <v>405</v>
      </c>
      <c r="C25" t="s">
        <v>406</v>
      </c>
      <c r="D25" t="s">
        <v>407</v>
      </c>
      <c r="E25" t="s">
        <v>408</v>
      </c>
      <c r="F25" t="s">
        <v>409</v>
      </c>
      <c r="G25" t="s">
        <v>410</v>
      </c>
    </row>
    <row r="27">
      <c r="A27" t="s">
        <v>202</v>
      </c>
    </row>
    <row r="28">
      <c r="A28" t="s">
        <v>411</v>
      </c>
    </row>
    <row r="29">
      <c r="A29" t="s">
        <v>343</v>
      </c>
    </row>
    <row r="30">
      <c r="A30" t="s">
        <v>344</v>
      </c>
    </row>
    <row r="31">
      <c r="A31"/>
    </row>
    <row r="32">
      <c r="A32" t="s">
        <v>210</v>
      </c>
    </row>
    <row r="33">
      <c r="A33" t="s">
        <v>211</v>
      </c>
    </row>
    <row r="34">
      <c r="A34" t="s">
        <v>212</v>
      </c>
    </row>
    <row r="35">
      <c r="A35" t="s">
        <v>213</v>
      </c>
    </row>
    <row r="36">
      <c r="A36" t="s">
        <v>345</v>
      </c>
    </row>
    <row r="37">
      <c r="A37"/>
    </row>
    <row r="38">
      <c r="A38" t="s">
        <v>346</v>
      </c>
    </row>
    <row r="39">
      <c r="A39" t="s">
        <v>347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222</v>
      </c>
      <c r="B3" s="6" t="s">
        <v>412</v>
      </c>
      <c r="C3" s="6" t="s">
        <v>413</v>
      </c>
      <c r="D3" s="6" t="s">
        <v>279</v>
      </c>
      <c r="E3" s="6" t="s">
        <v>359</v>
      </c>
      <c r="F3" s="6" t="s">
        <v>351</v>
      </c>
      <c r="G3" s="6" t="s">
        <v>277</v>
      </c>
    </row>
    <row r="4">
      <c r="A4" t="s">
        <v>228</v>
      </c>
      <c r="B4" s="6" t="s">
        <v>414</v>
      </c>
      <c r="C4" s="6" t="s">
        <v>415</v>
      </c>
      <c r="D4" s="6" t="s">
        <v>416</v>
      </c>
      <c r="E4" s="6" t="s">
        <v>177</v>
      </c>
      <c r="F4" s="6" t="s">
        <v>417</v>
      </c>
      <c r="G4" s="6" t="s">
        <v>255</v>
      </c>
    </row>
    <row r="5">
      <c r="A5" t="s">
        <v>235</v>
      </c>
      <c r="B5" s="6" t="s">
        <v>418</v>
      </c>
      <c r="C5" s="6" t="s">
        <v>171</v>
      </c>
      <c r="D5" s="6" t="s">
        <v>419</v>
      </c>
      <c r="E5" s="6" t="s">
        <v>420</v>
      </c>
      <c r="F5" s="6" t="s">
        <v>369</v>
      </c>
      <c r="G5" s="6" t="s">
        <v>289</v>
      </c>
    </row>
    <row r="6">
      <c r="A6" t="s">
        <v>240</v>
      </c>
      <c r="B6" s="6" t="s">
        <v>305</v>
      </c>
      <c r="C6" s="6" t="s">
        <v>421</v>
      </c>
      <c r="D6" s="6" t="s">
        <v>422</v>
      </c>
      <c r="E6" s="6" t="s">
        <v>364</v>
      </c>
      <c r="F6" s="6" t="s">
        <v>366</v>
      </c>
      <c r="G6" s="6" t="s">
        <v>372</v>
      </c>
    </row>
    <row r="7">
      <c r="A7" t="s">
        <v>246</v>
      </c>
      <c r="B7" s="6" t="s">
        <v>291</v>
      </c>
      <c r="C7" s="6" t="s">
        <v>302</v>
      </c>
      <c r="D7" s="6" t="s">
        <v>227</v>
      </c>
      <c r="E7" s="6" t="s">
        <v>180</v>
      </c>
      <c r="F7" s="6" t="s">
        <v>355</v>
      </c>
      <c r="G7" s="6" t="s">
        <v>186</v>
      </c>
    </row>
    <row r="8">
      <c r="A8" t="s">
        <v>252</v>
      </c>
      <c r="B8" s="6" t="s">
        <v>423</v>
      </c>
      <c r="C8" s="6" t="s">
        <v>382</v>
      </c>
      <c r="D8" s="6" t="s">
        <v>259</v>
      </c>
      <c r="E8" s="6" t="s">
        <v>187</v>
      </c>
      <c r="F8" s="6" t="s">
        <v>370</v>
      </c>
      <c r="G8" s="6" t="s">
        <v>372</v>
      </c>
    </row>
    <row r="9">
      <c r="A9" t="s">
        <v>257</v>
      </c>
      <c r="B9" s="6" t="s">
        <v>274</v>
      </c>
      <c r="C9" s="6" t="s">
        <v>385</v>
      </c>
      <c r="D9" s="6" t="s">
        <v>385</v>
      </c>
      <c r="E9" s="6" t="s">
        <v>187</v>
      </c>
      <c r="F9" s="6" t="s">
        <v>424</v>
      </c>
      <c r="G9" s="6" t="s">
        <v>375</v>
      </c>
    </row>
    <row r="10">
      <c r="A10" t="s">
        <v>262</v>
      </c>
      <c r="B10" s="6" t="s">
        <v>180</v>
      </c>
      <c r="C10" s="6" t="s">
        <v>377</v>
      </c>
      <c r="D10" s="6" t="s">
        <v>385</v>
      </c>
      <c r="E10" s="6" t="s">
        <v>352</v>
      </c>
      <c r="F10" s="6" t="s">
        <v>255</v>
      </c>
      <c r="G10" s="6" t="s">
        <v>287</v>
      </c>
    </row>
    <row r="11">
      <c r="A11" t="s">
        <v>268</v>
      </c>
      <c r="B11" s="6" t="s">
        <v>425</v>
      </c>
      <c r="C11" s="6" t="s">
        <v>362</v>
      </c>
      <c r="D11" s="6" t="s">
        <v>313</v>
      </c>
      <c r="E11" s="6" t="s">
        <v>313</v>
      </c>
      <c r="F11" s="6" t="s">
        <v>350</v>
      </c>
      <c r="G11" s="6" t="s">
        <v>378</v>
      </c>
    </row>
    <row r="12">
      <c r="A12" t="s">
        <v>273</v>
      </c>
      <c r="B12" s="6" t="s">
        <v>404</v>
      </c>
      <c r="C12" s="6" t="s">
        <v>404</v>
      </c>
      <c r="D12" s="6" t="s">
        <v>404</v>
      </c>
      <c r="E12" s="6" t="s">
        <v>404</v>
      </c>
      <c r="F12" s="6" t="s">
        <v>404</v>
      </c>
      <c r="G12" s="6" t="s">
        <v>404</v>
      </c>
    </row>
    <row r="13">
      <c r="A13" t="s">
        <v>278</v>
      </c>
      <c r="B13" s="6" t="s">
        <v>426</v>
      </c>
      <c r="C13" s="6" t="s">
        <v>427</v>
      </c>
      <c r="D13" s="6" t="s">
        <v>428</v>
      </c>
      <c r="E13" s="6" t="s">
        <v>369</v>
      </c>
      <c r="F13" s="6" t="s">
        <v>378</v>
      </c>
      <c r="G13" s="6" t="s">
        <v>429</v>
      </c>
    </row>
    <row r="14">
      <c r="A14" t="s">
        <v>283</v>
      </c>
      <c r="B14" s="6" t="s">
        <v>404</v>
      </c>
      <c r="C14" s="6" t="s">
        <v>404</v>
      </c>
      <c r="D14" s="6" t="s">
        <v>378</v>
      </c>
      <c r="E14" s="6" t="s">
        <v>404</v>
      </c>
      <c r="F14" s="6" t="s">
        <v>371</v>
      </c>
      <c r="G14" s="6" t="s">
        <v>404</v>
      </c>
    </row>
    <row r="15">
      <c r="A15" t="s">
        <v>290</v>
      </c>
      <c r="B15" s="6" t="s">
        <v>174</v>
      </c>
      <c r="C15" s="6" t="s">
        <v>237</v>
      </c>
      <c r="D15" s="6" t="s">
        <v>293</v>
      </c>
      <c r="E15" s="6" t="s">
        <v>430</v>
      </c>
      <c r="F15" s="6" t="s">
        <v>284</v>
      </c>
      <c r="G15" s="6" t="s">
        <v>318</v>
      </c>
    </row>
    <row r="16">
      <c r="A16" t="s">
        <v>295</v>
      </c>
      <c r="B16" s="6" t="s">
        <v>431</v>
      </c>
      <c r="C16" s="6" t="s">
        <v>298</v>
      </c>
      <c r="D16" s="6" t="s">
        <v>432</v>
      </c>
      <c r="E16" s="6" t="s">
        <v>258</v>
      </c>
      <c r="F16" s="6" t="s">
        <v>286</v>
      </c>
      <c r="G16" s="6" t="s">
        <v>187</v>
      </c>
    </row>
    <row r="17">
      <c r="A17" t="s">
        <v>300</v>
      </c>
      <c r="B17" s="6" t="s">
        <v>433</v>
      </c>
      <c r="C17" s="6" t="s">
        <v>323</v>
      </c>
      <c r="D17" s="6" t="s">
        <v>226</v>
      </c>
      <c r="E17" s="6" t="s">
        <v>254</v>
      </c>
      <c r="F17" s="6" t="s">
        <v>280</v>
      </c>
      <c r="G17" s="6" t="s">
        <v>250</v>
      </c>
    </row>
    <row r="18">
      <c r="A18" t="s">
        <v>304</v>
      </c>
      <c r="B18" s="6" t="s">
        <v>404</v>
      </c>
      <c r="C18" s="6" t="s">
        <v>404</v>
      </c>
      <c r="D18" s="6" t="s">
        <v>381</v>
      </c>
      <c r="E18" s="6" t="s">
        <v>404</v>
      </c>
      <c r="F18" s="6" t="s">
        <v>369</v>
      </c>
      <c r="G18" s="6" t="s">
        <v>404</v>
      </c>
    </row>
    <row r="19">
      <c r="A19" t="s">
        <v>308</v>
      </c>
      <c r="B19" s="6" t="s">
        <v>434</v>
      </c>
      <c r="C19" s="6" t="s">
        <v>181</v>
      </c>
      <c r="D19" s="6" t="s">
        <v>186</v>
      </c>
      <c r="E19" s="6" t="s">
        <v>179</v>
      </c>
      <c r="F19" s="6" t="s">
        <v>435</v>
      </c>
      <c r="G19" s="6" t="s">
        <v>355</v>
      </c>
    </row>
    <row r="20">
      <c r="A20" t="s">
        <v>314</v>
      </c>
      <c r="B20" s="6" t="s">
        <v>436</v>
      </c>
      <c r="C20" s="6" t="s">
        <v>437</v>
      </c>
      <c r="D20" s="6" t="s">
        <v>438</v>
      </c>
      <c r="E20" s="6" t="s">
        <v>395</v>
      </c>
      <c r="F20" s="6" t="s">
        <v>439</v>
      </c>
      <c r="G20" s="6" t="s">
        <v>318</v>
      </c>
    </row>
    <row r="21">
      <c r="A21" t="s">
        <v>320</v>
      </c>
      <c r="B21" s="6" t="s">
        <v>440</v>
      </c>
      <c r="C21" s="6" t="s">
        <v>348</v>
      </c>
      <c r="D21" s="6" t="s">
        <v>256</v>
      </c>
      <c r="E21" s="6" t="s">
        <v>393</v>
      </c>
      <c r="F21" s="6" t="s">
        <v>270</v>
      </c>
      <c r="G21" s="6" t="s">
        <v>369</v>
      </c>
    </row>
    <row r="22">
      <c r="A22" t="s">
        <v>325</v>
      </c>
      <c r="B22" s="6" t="s">
        <v>404</v>
      </c>
      <c r="C22" s="6" t="s">
        <v>441</v>
      </c>
      <c r="D22" s="6" t="s">
        <v>442</v>
      </c>
      <c r="E22" s="6" t="s">
        <v>443</v>
      </c>
      <c r="F22" s="6" t="s">
        <v>380</v>
      </c>
      <c r="G22" s="6" t="s">
        <v>385</v>
      </c>
    </row>
    <row r="23">
      <c r="A23" t="s">
        <v>330</v>
      </c>
      <c r="B23" s="6" t="s">
        <v>404</v>
      </c>
      <c r="C23" s="6" t="s">
        <v>404</v>
      </c>
      <c r="D23" s="6" t="s">
        <v>404</v>
      </c>
      <c r="E23" s="6" t="s">
        <v>404</v>
      </c>
      <c r="F23" s="6" t="s">
        <v>404</v>
      </c>
      <c r="G23" s="6" t="s">
        <v>404</v>
      </c>
    </row>
    <row r="24">
      <c r="A24" s="4" t="s">
        <v>334</v>
      </c>
      <c r="B24" s="4" t="s">
        <v>173</v>
      </c>
      <c r="C24" s="4" t="s">
        <v>174</v>
      </c>
      <c r="D24" s="4" t="s">
        <v>180</v>
      </c>
      <c r="E24" s="4" t="s">
        <v>181</v>
      </c>
      <c r="F24" s="4" t="s">
        <v>187</v>
      </c>
      <c r="G24" s="4" t="s">
        <v>187</v>
      </c>
    </row>
    <row r="25">
      <c r="A25" t="s">
        <v>335</v>
      </c>
      <c r="B25" t="s">
        <v>444</v>
      </c>
      <c r="C25" t="s">
        <v>445</v>
      </c>
      <c r="D25" t="s">
        <v>446</v>
      </c>
      <c r="E25" t="s">
        <v>447</v>
      </c>
      <c r="F25" t="s">
        <v>448</v>
      </c>
      <c r="G25" t="s">
        <v>449</v>
      </c>
    </row>
    <row r="27">
      <c r="A27" t="s">
        <v>202</v>
      </c>
    </row>
    <row r="28">
      <c r="A28" t="s">
        <v>450</v>
      </c>
    </row>
    <row r="29">
      <c r="A29" t="s">
        <v>343</v>
      </c>
    </row>
    <row r="30">
      <c r="A30" t="s">
        <v>344</v>
      </c>
    </row>
    <row r="31">
      <c r="A31"/>
    </row>
    <row r="32">
      <c r="A32" t="s">
        <v>210</v>
      </c>
    </row>
    <row r="33">
      <c r="A33" t="s">
        <v>211</v>
      </c>
    </row>
    <row r="34">
      <c r="A34" t="s">
        <v>212</v>
      </c>
    </row>
    <row r="35">
      <c r="A35" t="s">
        <v>213</v>
      </c>
    </row>
    <row r="36">
      <c r="A36" t="s">
        <v>345</v>
      </c>
    </row>
    <row r="37">
      <c r="A37"/>
    </row>
    <row r="38">
      <c r="A38" t="s">
        <v>346</v>
      </c>
    </row>
    <row r="39">
      <c r="A39" t="s">
        <v>347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452</v>
      </c>
      <c r="D2" s="5" t="s">
        <v>453</v>
      </c>
      <c r="E2" s="5" t="s">
        <v>454</v>
      </c>
      <c r="F2" s="5" t="s">
        <v>455</v>
      </c>
      <c r="G2" s="5" t="s">
        <v>456</v>
      </c>
    </row>
    <row r="3">
      <c r="A3" t="s">
        <v>457</v>
      </c>
      <c r="B3" s="6" t="s">
        <v>458</v>
      </c>
      <c r="C3" s="6" t="s">
        <v>433</v>
      </c>
      <c r="D3" s="6" t="s">
        <v>169</v>
      </c>
      <c r="E3" s="6" t="s">
        <v>459</v>
      </c>
      <c r="F3" s="6" t="s">
        <v>460</v>
      </c>
      <c r="G3" s="6" t="s">
        <v>170</v>
      </c>
    </row>
    <row r="4">
      <c r="A4" t="s">
        <v>461</v>
      </c>
      <c r="B4" t="s">
        <v>361</v>
      </c>
      <c r="C4" t="s">
        <v>226</v>
      </c>
      <c r="D4" t="s">
        <v>176</v>
      </c>
      <c r="E4" t="s">
        <v>298</v>
      </c>
      <c r="F4" t="s">
        <v>395</v>
      </c>
      <c r="G4" t="s">
        <v>177</v>
      </c>
    </row>
    <row r="5">
      <c r="A5" t="s">
        <v>462</v>
      </c>
      <c r="B5" t="s">
        <v>382</v>
      </c>
      <c r="C5" t="s">
        <v>250</v>
      </c>
      <c r="D5" t="s">
        <v>183</v>
      </c>
      <c r="E5" t="s">
        <v>184</v>
      </c>
      <c r="F5" t="s">
        <v>184</v>
      </c>
      <c r="G5" t="s">
        <v>184</v>
      </c>
    </row>
    <row r="7">
      <c r="A7" t="s">
        <v>202</v>
      </c>
    </row>
    <row r="8">
      <c r="A8" t="s">
        <v>463</v>
      </c>
    </row>
    <row r="9">
      <c r="A9" t="s">
        <v>464</v>
      </c>
    </row>
    <row r="10">
      <c r="A10" t="s">
        <v>465</v>
      </c>
    </row>
    <row r="11">
      <c r="A11" t="s">
        <v>207</v>
      </c>
    </row>
    <row r="12">
      <c r="A12" t="s">
        <v>466</v>
      </c>
    </row>
    <row r="13">
      <c r="A13"/>
    </row>
    <row r="14">
      <c r="A14" t="s">
        <v>210</v>
      </c>
    </row>
    <row r="15">
      <c r="A15" t="s">
        <v>211</v>
      </c>
    </row>
    <row r="16">
      <c r="A16" t="s">
        <v>212</v>
      </c>
    </row>
    <row r="17">
      <c r="A17" t="s">
        <v>213</v>
      </c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0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452</v>
      </c>
      <c r="D2" s="5" t="s">
        <v>453</v>
      </c>
      <c r="E2" s="5" t="s">
        <v>454</v>
      </c>
      <c r="F2" s="5" t="s">
        <v>455</v>
      </c>
      <c r="G2" s="5" t="s">
        <v>456</v>
      </c>
    </row>
    <row r="3">
      <c r="A3" t="s">
        <v>467</v>
      </c>
      <c r="B3" s="6" t="s">
        <v>161</v>
      </c>
      <c r="C3" s="6" t="s">
        <v>161</v>
      </c>
      <c r="D3" s="6" t="s">
        <v>161</v>
      </c>
      <c r="E3" s="6" t="s">
        <v>161</v>
      </c>
      <c r="F3" s="6" t="s">
        <v>161</v>
      </c>
      <c r="G3" s="6" t="s">
        <v>161</v>
      </c>
    </row>
    <row r="4">
      <c r="A4" t="s">
        <v>457</v>
      </c>
      <c r="B4" s="6" t="s">
        <v>349</v>
      </c>
      <c r="C4" s="6" t="s">
        <v>174</v>
      </c>
      <c r="D4" s="6" t="s">
        <v>171</v>
      </c>
      <c r="E4" s="6" t="s">
        <v>432</v>
      </c>
      <c r="F4" s="6" t="s">
        <v>395</v>
      </c>
      <c r="G4" s="6" t="s">
        <v>172</v>
      </c>
    </row>
    <row r="5">
      <c r="A5" t="s">
        <v>461</v>
      </c>
      <c r="B5" s="6" t="s">
        <v>251</v>
      </c>
      <c r="C5" s="6" t="s">
        <v>386</v>
      </c>
      <c r="D5" s="6" t="s">
        <v>178</v>
      </c>
      <c r="E5" s="6" t="s">
        <v>184</v>
      </c>
      <c r="F5" s="6" t="s">
        <v>350</v>
      </c>
      <c r="G5" s="6" t="s">
        <v>179</v>
      </c>
    </row>
    <row r="6">
      <c r="A6" t="s">
        <v>468</v>
      </c>
      <c r="B6" s="6" t="s">
        <v>299</v>
      </c>
      <c r="C6" s="6" t="s">
        <v>375</v>
      </c>
      <c r="D6" s="6" t="s">
        <v>185</v>
      </c>
      <c r="E6" s="6" t="s">
        <v>366</v>
      </c>
      <c r="F6" s="6" t="s">
        <v>351</v>
      </c>
      <c r="G6" s="6" t="s">
        <v>186</v>
      </c>
    </row>
    <row r="7">
      <c r="A7" t="s">
        <v>469</v>
      </c>
      <c r="B7" s="6" t="s">
        <v>161</v>
      </c>
      <c r="C7" s="6" t="s">
        <v>161</v>
      </c>
      <c r="D7" s="6" t="s">
        <v>161</v>
      </c>
      <c r="E7" s="6" t="s">
        <v>161</v>
      </c>
      <c r="F7" s="6" t="s">
        <v>161</v>
      </c>
      <c r="G7" s="6" t="s">
        <v>161</v>
      </c>
    </row>
    <row r="8">
      <c r="A8" t="s">
        <v>457</v>
      </c>
      <c r="B8" s="6" t="s">
        <v>470</v>
      </c>
      <c r="C8" s="6" t="s">
        <v>231</v>
      </c>
      <c r="D8" s="6" t="s">
        <v>173</v>
      </c>
      <c r="E8" s="6" t="s">
        <v>471</v>
      </c>
      <c r="F8" s="6" t="s">
        <v>316</v>
      </c>
      <c r="G8" s="6" t="s">
        <v>174</v>
      </c>
    </row>
    <row r="9">
      <c r="A9" t="s">
        <v>461</v>
      </c>
      <c r="B9" t="s">
        <v>227</v>
      </c>
      <c r="C9" t="s">
        <v>253</v>
      </c>
      <c r="D9" t="s">
        <v>180</v>
      </c>
      <c r="E9" t="s">
        <v>183</v>
      </c>
      <c r="F9" t="s">
        <v>261</v>
      </c>
      <c r="G9" t="s">
        <v>181</v>
      </c>
    </row>
    <row r="10">
      <c r="A10" t="s">
        <v>468</v>
      </c>
      <c r="B10" t="s">
        <v>272</v>
      </c>
      <c r="C10" t="s">
        <v>318</v>
      </c>
      <c r="D10" t="s">
        <v>187</v>
      </c>
      <c r="E10" t="s">
        <v>424</v>
      </c>
      <c r="F10" t="s">
        <v>284</v>
      </c>
      <c r="G10" t="s">
        <v>187</v>
      </c>
    </row>
    <row r="12">
      <c r="A12" t="s">
        <v>202</v>
      </c>
    </row>
    <row r="13">
      <c r="A13" t="s">
        <v>203</v>
      </c>
    </row>
    <row r="14">
      <c r="A14" t="s">
        <v>464</v>
      </c>
    </row>
    <row r="15">
      <c r="A15" t="s">
        <v>465</v>
      </c>
    </row>
    <row r="16">
      <c r="A16" t="s">
        <v>205</v>
      </c>
    </row>
    <row r="17">
      <c r="A17" t="s">
        <v>206</v>
      </c>
    </row>
    <row r="18">
      <c r="A18" t="s">
        <v>207</v>
      </c>
    </row>
    <row r="19">
      <c r="A19" t="s">
        <v>466</v>
      </c>
    </row>
    <row r="20">
      <c r="A20"/>
    </row>
    <row r="21">
      <c r="A21" t="s">
        <v>210</v>
      </c>
    </row>
    <row r="22">
      <c r="A22" t="s">
        <v>211</v>
      </c>
    </row>
    <row r="23">
      <c r="A23" t="s">
        <v>212</v>
      </c>
    </row>
    <row r="24">
      <c r="A24" t="s">
        <v>213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472</v>
      </c>
      <c r="B3" s="6" t="s">
        <v>229</v>
      </c>
      <c r="C3" s="6" t="s">
        <v>473</v>
      </c>
      <c r="D3" s="6" t="s">
        <v>388</v>
      </c>
      <c r="E3" s="6" t="s">
        <v>177</v>
      </c>
      <c r="F3" s="6" t="s">
        <v>354</v>
      </c>
      <c r="G3" s="6" t="s">
        <v>179</v>
      </c>
    </row>
    <row r="4">
      <c r="A4" t="s">
        <v>474</v>
      </c>
      <c r="B4" s="6" t="s">
        <v>475</v>
      </c>
      <c r="C4" s="6" t="s">
        <v>356</v>
      </c>
      <c r="D4" s="6" t="s">
        <v>380</v>
      </c>
      <c r="E4" s="6" t="s">
        <v>396</v>
      </c>
      <c r="F4" s="6" t="s">
        <v>395</v>
      </c>
      <c r="G4" s="6" t="s">
        <v>172</v>
      </c>
    </row>
    <row r="5">
      <c r="A5" t="s">
        <v>476</v>
      </c>
      <c r="B5" s="6" t="s">
        <v>477</v>
      </c>
      <c r="C5" s="6" t="s">
        <v>225</v>
      </c>
      <c r="D5" s="6" t="s">
        <v>478</v>
      </c>
      <c r="E5" s="6" t="s">
        <v>432</v>
      </c>
      <c r="F5" s="6" t="s">
        <v>385</v>
      </c>
      <c r="G5" s="6" t="s">
        <v>178</v>
      </c>
    </row>
    <row r="6">
      <c r="A6" t="s">
        <v>479</v>
      </c>
      <c r="B6" s="6" t="s">
        <v>426</v>
      </c>
      <c r="C6" s="6" t="s">
        <v>170</v>
      </c>
      <c r="D6" s="6" t="s">
        <v>174</v>
      </c>
      <c r="E6" s="6" t="s">
        <v>177</v>
      </c>
      <c r="F6" s="6" t="s">
        <v>183</v>
      </c>
      <c r="G6" s="6" t="s">
        <v>184</v>
      </c>
    </row>
    <row r="7">
      <c r="A7" t="s">
        <v>480</v>
      </c>
      <c r="B7" s="6" t="s">
        <v>481</v>
      </c>
      <c r="C7" s="6" t="s">
        <v>412</v>
      </c>
      <c r="D7" s="6" t="s">
        <v>427</v>
      </c>
      <c r="E7" s="6" t="s">
        <v>353</v>
      </c>
      <c r="F7" s="6" t="s">
        <v>359</v>
      </c>
      <c r="G7" s="6" t="s">
        <v>256</v>
      </c>
    </row>
    <row r="8">
      <c r="A8" t="s">
        <v>482</v>
      </c>
      <c r="B8" s="6" t="s">
        <v>483</v>
      </c>
      <c r="C8" s="6" t="s">
        <v>484</v>
      </c>
      <c r="D8" s="6" t="s">
        <v>485</v>
      </c>
      <c r="E8" s="6" t="s">
        <v>360</v>
      </c>
      <c r="F8" s="6" t="s">
        <v>389</v>
      </c>
      <c r="G8" s="6" t="s">
        <v>486</v>
      </c>
    </row>
    <row r="9">
      <c r="A9" t="s">
        <v>487</v>
      </c>
      <c r="B9" s="6" t="s">
        <v>331</v>
      </c>
      <c r="C9" s="6" t="s">
        <v>327</v>
      </c>
      <c r="D9" s="6" t="s">
        <v>306</v>
      </c>
      <c r="E9" s="6" t="s">
        <v>488</v>
      </c>
      <c r="F9" s="6" t="s">
        <v>265</v>
      </c>
      <c r="G9" s="6" t="s">
        <v>489</v>
      </c>
    </row>
    <row r="10">
      <c r="A10" t="s">
        <v>490</v>
      </c>
      <c r="B10" s="6" t="s">
        <v>491</v>
      </c>
      <c r="C10" s="6" t="s">
        <v>356</v>
      </c>
      <c r="D10" s="6" t="s">
        <v>413</v>
      </c>
      <c r="E10" s="6" t="s">
        <v>489</v>
      </c>
      <c r="F10" s="6" t="s">
        <v>184</v>
      </c>
      <c r="G10" s="6" t="s">
        <v>430</v>
      </c>
    </row>
    <row r="11">
      <c r="A11" t="s">
        <v>492</v>
      </c>
      <c r="B11" s="6" t="s">
        <v>493</v>
      </c>
      <c r="C11" s="6" t="s">
        <v>459</v>
      </c>
      <c r="D11" s="6" t="s">
        <v>297</v>
      </c>
      <c r="E11" s="6" t="s">
        <v>357</v>
      </c>
      <c r="F11" s="6" t="s">
        <v>250</v>
      </c>
      <c r="G11" s="6" t="s">
        <v>430</v>
      </c>
    </row>
    <row r="12">
      <c r="A12" t="s">
        <v>494</v>
      </c>
      <c r="B12" s="6" t="s">
        <v>495</v>
      </c>
      <c r="C12" s="6" t="s">
        <v>496</v>
      </c>
      <c r="D12" s="6" t="s">
        <v>353</v>
      </c>
      <c r="E12" s="6" t="s">
        <v>313</v>
      </c>
      <c r="F12" s="6" t="s">
        <v>281</v>
      </c>
      <c r="G12" s="6" t="s">
        <v>178</v>
      </c>
    </row>
    <row r="13">
      <c r="A13" t="s">
        <v>497</v>
      </c>
      <c r="B13" s="6" t="s">
        <v>491</v>
      </c>
      <c r="C13" s="6" t="s">
        <v>498</v>
      </c>
      <c r="D13" s="6" t="s">
        <v>478</v>
      </c>
      <c r="E13" s="6" t="s">
        <v>265</v>
      </c>
      <c r="F13" s="6" t="s">
        <v>359</v>
      </c>
      <c r="G13" s="6" t="s">
        <v>359</v>
      </c>
    </row>
    <row r="14">
      <c r="A14" t="s">
        <v>499</v>
      </c>
      <c r="B14" s="6" t="s">
        <v>500</v>
      </c>
      <c r="C14" s="6" t="s">
        <v>412</v>
      </c>
      <c r="D14" s="6" t="s">
        <v>392</v>
      </c>
      <c r="E14" s="6" t="s">
        <v>363</v>
      </c>
      <c r="F14" s="6" t="s">
        <v>250</v>
      </c>
      <c r="G14" s="6" t="s">
        <v>260</v>
      </c>
    </row>
    <row r="15">
      <c r="A15" t="s">
        <v>501</v>
      </c>
      <c r="B15" s="6" t="s">
        <v>502</v>
      </c>
      <c r="C15" s="6" t="s">
        <v>230</v>
      </c>
      <c r="D15" s="6" t="s">
        <v>264</v>
      </c>
      <c r="E15" s="6" t="s">
        <v>503</v>
      </c>
      <c r="F15" s="6" t="s">
        <v>386</v>
      </c>
      <c r="G15" s="6" t="s">
        <v>181</v>
      </c>
    </row>
    <row r="16">
      <c r="A16" t="s">
        <v>504</v>
      </c>
      <c r="B16" s="6" t="s">
        <v>505</v>
      </c>
      <c r="C16" s="6" t="s">
        <v>383</v>
      </c>
      <c r="D16" s="6" t="s">
        <v>297</v>
      </c>
      <c r="E16" s="6" t="s">
        <v>357</v>
      </c>
      <c r="F16" s="6" t="s">
        <v>420</v>
      </c>
      <c r="G16" s="6" t="s">
        <v>184</v>
      </c>
    </row>
    <row r="17">
      <c r="A17" t="s">
        <v>506</v>
      </c>
      <c r="B17" t="s">
        <v>418</v>
      </c>
      <c r="C17" t="s">
        <v>391</v>
      </c>
      <c r="D17" t="s">
        <v>317</v>
      </c>
      <c r="E17" t="s">
        <v>266</v>
      </c>
      <c r="F17" t="s">
        <v>507</v>
      </c>
      <c r="G17" t="s">
        <v>256</v>
      </c>
    </row>
    <row r="18">
      <c r="A18" s="4" t="s">
        <v>334</v>
      </c>
      <c r="B18" s="4" t="s">
        <v>169</v>
      </c>
      <c r="C18" s="4" t="s">
        <v>170</v>
      </c>
      <c r="D18" s="4" t="s">
        <v>176</v>
      </c>
      <c r="E18" s="4" t="s">
        <v>177</v>
      </c>
      <c r="F18" s="4" t="s">
        <v>183</v>
      </c>
      <c r="G18" s="4" t="s">
        <v>184</v>
      </c>
    </row>
    <row r="20">
      <c r="A20" t="s">
        <v>202</v>
      </c>
    </row>
    <row r="21">
      <c r="A21" t="s">
        <v>463</v>
      </c>
    </row>
    <row r="22">
      <c r="A22" t="s">
        <v>343</v>
      </c>
    </row>
    <row r="23">
      <c r="A23" t="s">
        <v>508</v>
      </c>
    </row>
    <row r="24">
      <c r="A24"/>
    </row>
    <row r="25">
      <c r="A25" t="s">
        <v>210</v>
      </c>
    </row>
    <row r="26">
      <c r="A26" t="s">
        <v>211</v>
      </c>
    </row>
    <row r="27">
      <c r="A27" t="s">
        <v>212</v>
      </c>
    </row>
    <row r="28">
      <c r="A28" t="s">
        <v>213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472</v>
      </c>
      <c r="B3" s="6" t="s">
        <v>519</v>
      </c>
      <c r="C3" s="6" t="s">
        <v>396</v>
      </c>
      <c r="D3" s="6" t="s">
        <v>254</v>
      </c>
      <c r="E3" s="6" t="s">
        <v>430</v>
      </c>
      <c r="F3" s="6" t="s">
        <v>299</v>
      </c>
      <c r="G3" s="6" t="s">
        <v>299</v>
      </c>
    </row>
    <row r="4">
      <c r="A4" t="s">
        <v>474</v>
      </c>
      <c r="B4" s="6" t="s">
        <v>328</v>
      </c>
      <c r="C4" s="6" t="s">
        <v>254</v>
      </c>
      <c r="D4" s="6" t="s">
        <v>373</v>
      </c>
      <c r="E4" s="6" t="s">
        <v>270</v>
      </c>
      <c r="F4" s="6" t="s">
        <v>238</v>
      </c>
      <c r="G4" s="6" t="s">
        <v>185</v>
      </c>
    </row>
    <row r="5">
      <c r="A5" t="s">
        <v>476</v>
      </c>
      <c r="B5" s="6" t="s">
        <v>357</v>
      </c>
      <c r="C5" s="6" t="s">
        <v>183</v>
      </c>
      <c r="D5" s="6" t="s">
        <v>256</v>
      </c>
      <c r="E5" s="6" t="s">
        <v>507</v>
      </c>
      <c r="F5" s="6" t="s">
        <v>299</v>
      </c>
      <c r="G5" s="6" t="s">
        <v>294</v>
      </c>
    </row>
    <row r="6">
      <c r="A6" t="s">
        <v>479</v>
      </c>
      <c r="B6" s="6" t="s">
        <v>171</v>
      </c>
      <c r="C6" s="6" t="s">
        <v>395</v>
      </c>
      <c r="D6" s="6" t="s">
        <v>178</v>
      </c>
      <c r="E6" s="6" t="s">
        <v>245</v>
      </c>
      <c r="F6" s="6" t="s">
        <v>185</v>
      </c>
      <c r="G6" s="6" t="s">
        <v>186</v>
      </c>
    </row>
    <row r="7">
      <c r="A7" t="s">
        <v>480</v>
      </c>
      <c r="B7" s="6" t="s">
        <v>380</v>
      </c>
      <c r="C7" s="6" t="s">
        <v>443</v>
      </c>
      <c r="D7" s="6" t="s">
        <v>275</v>
      </c>
      <c r="E7" s="6" t="s">
        <v>270</v>
      </c>
      <c r="F7" s="6" t="s">
        <v>185</v>
      </c>
      <c r="G7" s="6" t="s">
        <v>372</v>
      </c>
    </row>
    <row r="8">
      <c r="A8" t="s">
        <v>482</v>
      </c>
      <c r="B8" s="6" t="s">
        <v>520</v>
      </c>
      <c r="C8" s="6" t="s">
        <v>243</v>
      </c>
      <c r="D8" s="6" t="s">
        <v>303</v>
      </c>
      <c r="E8" s="6" t="s">
        <v>317</v>
      </c>
      <c r="F8" s="6" t="s">
        <v>234</v>
      </c>
      <c r="G8" s="6" t="s">
        <v>270</v>
      </c>
    </row>
    <row r="9">
      <c r="A9" t="s">
        <v>487</v>
      </c>
      <c r="B9" s="6" t="s">
        <v>440</v>
      </c>
      <c r="C9" s="6" t="s">
        <v>387</v>
      </c>
      <c r="D9" s="6" t="s">
        <v>380</v>
      </c>
      <c r="E9" s="6" t="s">
        <v>307</v>
      </c>
      <c r="F9" s="6" t="s">
        <v>394</v>
      </c>
      <c r="G9" s="6" t="s">
        <v>359</v>
      </c>
    </row>
    <row r="10">
      <c r="A10" t="s">
        <v>490</v>
      </c>
      <c r="B10" s="6" t="s">
        <v>413</v>
      </c>
      <c r="C10" s="6" t="s">
        <v>313</v>
      </c>
      <c r="D10" s="6" t="s">
        <v>275</v>
      </c>
      <c r="E10" s="6" t="s">
        <v>374</v>
      </c>
      <c r="F10" s="6" t="s">
        <v>372</v>
      </c>
      <c r="G10" s="6" t="s">
        <v>267</v>
      </c>
    </row>
    <row r="11">
      <c r="A11" t="s">
        <v>492</v>
      </c>
      <c r="B11" s="6" t="s">
        <v>428</v>
      </c>
      <c r="C11" s="6" t="s">
        <v>237</v>
      </c>
      <c r="D11" s="6" t="s">
        <v>389</v>
      </c>
      <c r="E11" s="6" t="s">
        <v>181</v>
      </c>
      <c r="F11" s="6" t="s">
        <v>424</v>
      </c>
      <c r="G11" s="6" t="s">
        <v>424</v>
      </c>
    </row>
    <row r="12">
      <c r="A12" t="s">
        <v>494</v>
      </c>
      <c r="B12" s="6" t="s">
        <v>521</v>
      </c>
      <c r="C12" s="6" t="s">
        <v>507</v>
      </c>
      <c r="D12" s="6" t="s">
        <v>390</v>
      </c>
      <c r="E12" s="6" t="s">
        <v>319</v>
      </c>
      <c r="F12" s="6" t="s">
        <v>186</v>
      </c>
      <c r="G12" s="6" t="s">
        <v>299</v>
      </c>
    </row>
    <row r="13">
      <c r="A13" t="s">
        <v>497</v>
      </c>
      <c r="B13" s="6" t="s">
        <v>522</v>
      </c>
      <c r="C13" s="6" t="s">
        <v>432</v>
      </c>
      <c r="D13" s="6" t="s">
        <v>178</v>
      </c>
      <c r="E13" s="6" t="s">
        <v>179</v>
      </c>
      <c r="F13" s="6" t="s">
        <v>238</v>
      </c>
      <c r="G13" s="6" t="s">
        <v>239</v>
      </c>
    </row>
    <row r="14">
      <c r="A14" t="s">
        <v>499</v>
      </c>
      <c r="B14" s="6" t="s">
        <v>392</v>
      </c>
      <c r="C14" s="6" t="s">
        <v>523</v>
      </c>
      <c r="D14" s="6" t="s">
        <v>373</v>
      </c>
      <c r="E14" s="6" t="s">
        <v>350</v>
      </c>
      <c r="F14" s="6" t="s">
        <v>299</v>
      </c>
      <c r="G14" s="6" t="s">
        <v>286</v>
      </c>
    </row>
    <row r="15">
      <c r="A15" t="s">
        <v>501</v>
      </c>
      <c r="B15" s="6" t="s">
        <v>524</v>
      </c>
      <c r="C15" s="6" t="s">
        <v>265</v>
      </c>
      <c r="D15" s="6" t="s">
        <v>313</v>
      </c>
      <c r="E15" s="6" t="s">
        <v>184</v>
      </c>
      <c r="F15" s="6" t="s">
        <v>424</v>
      </c>
      <c r="G15" s="6" t="s">
        <v>375</v>
      </c>
    </row>
    <row r="16">
      <c r="A16" t="s">
        <v>504</v>
      </c>
      <c r="B16" s="6" t="s">
        <v>297</v>
      </c>
      <c r="C16" s="6" t="s">
        <v>265</v>
      </c>
      <c r="D16" s="6" t="s">
        <v>384</v>
      </c>
      <c r="E16" s="6" t="s">
        <v>259</v>
      </c>
      <c r="F16" s="6" t="s">
        <v>351</v>
      </c>
      <c r="G16" s="6" t="s">
        <v>186</v>
      </c>
    </row>
    <row r="17">
      <c r="A17" t="s">
        <v>506</v>
      </c>
      <c r="B17" t="s">
        <v>353</v>
      </c>
      <c r="C17" t="s">
        <v>250</v>
      </c>
      <c r="D17" t="s">
        <v>245</v>
      </c>
      <c r="E17" t="s">
        <v>185</v>
      </c>
      <c r="F17" t="s">
        <v>366</v>
      </c>
      <c r="G17" t="s">
        <v>267</v>
      </c>
    </row>
    <row r="18">
      <c r="A18" s="4" t="s">
        <v>334</v>
      </c>
      <c r="B18" s="4" t="s">
        <v>171</v>
      </c>
      <c r="C18" s="4" t="s">
        <v>172</v>
      </c>
      <c r="D18" s="4" t="s">
        <v>178</v>
      </c>
      <c r="E18" s="4" t="s">
        <v>179</v>
      </c>
      <c r="F18" s="4" t="s">
        <v>185</v>
      </c>
      <c r="G18" s="4" t="s">
        <v>186</v>
      </c>
    </row>
    <row r="20">
      <c r="A20" t="s">
        <v>202</v>
      </c>
    </row>
    <row r="21">
      <c r="A21" t="s">
        <v>525</v>
      </c>
    </row>
    <row r="22">
      <c r="A22" t="s">
        <v>343</v>
      </c>
    </row>
    <row r="23">
      <c r="A23" t="s">
        <v>508</v>
      </c>
    </row>
    <row r="24">
      <c r="A24"/>
    </row>
    <row r="25">
      <c r="A25" t="s">
        <v>210</v>
      </c>
    </row>
    <row r="26">
      <c r="A26" t="s">
        <v>211</v>
      </c>
    </row>
    <row r="27">
      <c r="A27" t="s">
        <v>212</v>
      </c>
    </row>
    <row r="28">
      <c r="A28" t="s">
        <v>213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472</v>
      </c>
      <c r="B3" s="6" t="s">
        <v>488</v>
      </c>
      <c r="C3" s="6" t="s">
        <v>253</v>
      </c>
      <c r="D3" s="6" t="s">
        <v>521</v>
      </c>
      <c r="E3" s="6" t="s">
        <v>282</v>
      </c>
      <c r="F3" s="6" t="s">
        <v>369</v>
      </c>
      <c r="G3" s="6" t="s">
        <v>267</v>
      </c>
    </row>
    <row r="4">
      <c r="A4" t="s">
        <v>474</v>
      </c>
      <c r="B4" s="6" t="s">
        <v>526</v>
      </c>
      <c r="C4" s="6" t="s">
        <v>391</v>
      </c>
      <c r="D4" s="6" t="s">
        <v>227</v>
      </c>
      <c r="E4" s="6" t="s">
        <v>275</v>
      </c>
      <c r="F4" s="6" t="s">
        <v>294</v>
      </c>
      <c r="G4" s="6" t="s">
        <v>284</v>
      </c>
    </row>
    <row r="5">
      <c r="A5" t="s">
        <v>476</v>
      </c>
      <c r="B5" s="6" t="s">
        <v>248</v>
      </c>
      <c r="C5" s="6" t="s">
        <v>186</v>
      </c>
      <c r="D5" s="6" t="s">
        <v>359</v>
      </c>
      <c r="E5" s="6" t="s">
        <v>269</v>
      </c>
      <c r="F5" s="6" t="s">
        <v>527</v>
      </c>
      <c r="G5" s="6" t="s">
        <v>251</v>
      </c>
    </row>
    <row r="6">
      <c r="A6" t="s">
        <v>479</v>
      </c>
      <c r="B6" s="6" t="s">
        <v>173</v>
      </c>
      <c r="C6" s="6" t="s">
        <v>274</v>
      </c>
      <c r="D6" s="6" t="s">
        <v>362</v>
      </c>
      <c r="E6" s="6" t="s">
        <v>261</v>
      </c>
      <c r="F6" s="6" t="s">
        <v>187</v>
      </c>
      <c r="G6" s="6" t="s">
        <v>318</v>
      </c>
    </row>
    <row r="7">
      <c r="A7" t="s">
        <v>480</v>
      </c>
      <c r="B7" s="6" t="s">
        <v>498</v>
      </c>
      <c r="C7" s="6" t="s">
        <v>522</v>
      </c>
      <c r="D7" s="6" t="s">
        <v>172</v>
      </c>
      <c r="E7" s="6" t="s">
        <v>184</v>
      </c>
      <c r="F7" s="6" t="s">
        <v>272</v>
      </c>
      <c r="G7" s="6" t="s">
        <v>187</v>
      </c>
    </row>
    <row r="8">
      <c r="A8" t="s">
        <v>482</v>
      </c>
      <c r="B8" s="6" t="s">
        <v>528</v>
      </c>
      <c r="C8" s="6" t="s">
        <v>383</v>
      </c>
      <c r="D8" s="6" t="s">
        <v>414</v>
      </c>
      <c r="E8" s="6" t="s">
        <v>529</v>
      </c>
      <c r="F8" s="6" t="s">
        <v>366</v>
      </c>
      <c r="G8" s="6" t="s">
        <v>417</v>
      </c>
    </row>
    <row r="9">
      <c r="A9" t="s">
        <v>487</v>
      </c>
      <c r="B9" s="6" t="s">
        <v>530</v>
      </c>
      <c r="C9" s="6" t="s">
        <v>173</v>
      </c>
      <c r="D9" s="6" t="s">
        <v>328</v>
      </c>
      <c r="E9" s="6" t="s">
        <v>274</v>
      </c>
      <c r="F9" s="6" t="s">
        <v>258</v>
      </c>
      <c r="G9" s="6" t="s">
        <v>374</v>
      </c>
    </row>
    <row r="10">
      <c r="A10" t="s">
        <v>490</v>
      </c>
      <c r="B10" s="6" t="s">
        <v>531</v>
      </c>
      <c r="C10" s="6" t="s">
        <v>471</v>
      </c>
      <c r="D10" s="6" t="s">
        <v>396</v>
      </c>
      <c r="E10" s="6" t="s">
        <v>250</v>
      </c>
      <c r="F10" s="6" t="s">
        <v>424</v>
      </c>
      <c r="G10" s="6" t="s">
        <v>318</v>
      </c>
    </row>
    <row r="11">
      <c r="A11" t="s">
        <v>492</v>
      </c>
      <c r="B11" s="6" t="s">
        <v>306</v>
      </c>
      <c r="C11" s="6" t="s">
        <v>388</v>
      </c>
      <c r="D11" s="6" t="s">
        <v>357</v>
      </c>
      <c r="E11" s="6" t="s">
        <v>261</v>
      </c>
      <c r="F11" s="6" t="s">
        <v>238</v>
      </c>
      <c r="G11" s="6" t="s">
        <v>318</v>
      </c>
    </row>
    <row r="12">
      <c r="A12" t="s">
        <v>494</v>
      </c>
      <c r="B12" s="6" t="s">
        <v>532</v>
      </c>
      <c r="C12" s="6" t="s">
        <v>313</v>
      </c>
      <c r="D12" s="6" t="s">
        <v>251</v>
      </c>
      <c r="E12" s="6" t="s">
        <v>245</v>
      </c>
      <c r="F12" s="6" t="s">
        <v>256</v>
      </c>
      <c r="G12" s="6" t="s">
        <v>245</v>
      </c>
    </row>
    <row r="13">
      <c r="A13" t="s">
        <v>497</v>
      </c>
      <c r="B13" s="6" t="s">
        <v>533</v>
      </c>
      <c r="C13" s="6" t="s">
        <v>503</v>
      </c>
      <c r="D13" s="6" t="s">
        <v>178</v>
      </c>
      <c r="E13" s="6" t="s">
        <v>359</v>
      </c>
      <c r="F13" s="6" t="s">
        <v>319</v>
      </c>
      <c r="G13" s="6" t="s">
        <v>294</v>
      </c>
    </row>
    <row r="14">
      <c r="A14" t="s">
        <v>499</v>
      </c>
      <c r="B14" s="6" t="s">
        <v>534</v>
      </c>
      <c r="C14" s="6" t="s">
        <v>503</v>
      </c>
      <c r="D14" s="6" t="s">
        <v>177</v>
      </c>
      <c r="E14" s="6" t="s">
        <v>374</v>
      </c>
      <c r="F14" s="6" t="s">
        <v>238</v>
      </c>
      <c r="G14" s="6" t="s">
        <v>424</v>
      </c>
    </row>
    <row r="15">
      <c r="A15" t="s">
        <v>501</v>
      </c>
      <c r="B15" s="6" t="s">
        <v>535</v>
      </c>
      <c r="C15" s="6" t="s">
        <v>312</v>
      </c>
      <c r="D15" s="6" t="s">
        <v>364</v>
      </c>
      <c r="E15" s="6" t="s">
        <v>432</v>
      </c>
      <c r="F15" s="6" t="s">
        <v>245</v>
      </c>
      <c r="G15" s="6" t="s">
        <v>186</v>
      </c>
    </row>
    <row r="16">
      <c r="A16" t="s">
        <v>504</v>
      </c>
      <c r="B16" s="6" t="s">
        <v>242</v>
      </c>
      <c r="C16" s="6" t="s">
        <v>249</v>
      </c>
      <c r="D16" s="6" t="s">
        <v>329</v>
      </c>
      <c r="E16" s="6" t="s">
        <v>184</v>
      </c>
      <c r="F16" s="6" t="s">
        <v>284</v>
      </c>
      <c r="G16" s="6" t="s">
        <v>417</v>
      </c>
    </row>
    <row r="17">
      <c r="A17" t="s">
        <v>506</v>
      </c>
      <c r="B17" t="s">
        <v>536</v>
      </c>
      <c r="C17" t="s">
        <v>385</v>
      </c>
      <c r="D17" t="s">
        <v>254</v>
      </c>
      <c r="E17" t="s">
        <v>282</v>
      </c>
      <c r="F17" t="s">
        <v>238</v>
      </c>
      <c r="G17" t="s">
        <v>185</v>
      </c>
    </row>
    <row r="18">
      <c r="A18" s="4" t="s">
        <v>334</v>
      </c>
      <c r="B18" s="4" t="s">
        <v>173</v>
      </c>
      <c r="C18" s="4" t="s">
        <v>174</v>
      </c>
      <c r="D18" s="4" t="s">
        <v>180</v>
      </c>
      <c r="E18" s="4" t="s">
        <v>181</v>
      </c>
      <c r="F18" s="4" t="s">
        <v>187</v>
      </c>
      <c r="G18" s="4" t="s">
        <v>187</v>
      </c>
    </row>
    <row r="20">
      <c r="A20" t="s">
        <v>202</v>
      </c>
    </row>
    <row r="21">
      <c r="A21" t="s">
        <v>537</v>
      </c>
    </row>
    <row r="22">
      <c r="A22" t="s">
        <v>343</v>
      </c>
    </row>
    <row r="23">
      <c r="A23" t="s">
        <v>508</v>
      </c>
    </row>
    <row r="24">
      <c r="A24"/>
    </row>
    <row r="25">
      <c r="A25" t="s">
        <v>210</v>
      </c>
    </row>
    <row r="26">
      <c r="A26" t="s">
        <v>211</v>
      </c>
    </row>
    <row r="27">
      <c r="A27" t="s">
        <v>212</v>
      </c>
    </row>
    <row r="28">
      <c r="A28" t="s">
        <v>213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538</v>
      </c>
      <c r="C2" s="5" t="s">
        <v>539</v>
      </c>
      <c r="D2" s="5" t="s">
        <v>540</v>
      </c>
      <c r="E2" s="5" t="s">
        <v>541</v>
      </c>
      <c r="F2" s="5" t="s">
        <v>542</v>
      </c>
      <c r="G2" s="5" t="s">
        <v>543</v>
      </c>
    </row>
    <row r="3">
      <c r="A3" t="s">
        <v>168</v>
      </c>
      <c r="B3" s="6" t="s">
        <v>544</v>
      </c>
      <c r="C3" s="6" t="s">
        <v>545</v>
      </c>
      <c r="D3" s="6" t="s">
        <v>546</v>
      </c>
      <c r="E3" s="6" t="s">
        <v>412</v>
      </c>
      <c r="F3" s="6" t="s">
        <v>225</v>
      </c>
      <c r="G3" s="6" t="s">
        <v>547</v>
      </c>
    </row>
    <row r="4">
      <c r="A4" t="s">
        <v>548</v>
      </c>
      <c r="B4" s="6" t="s">
        <v>549</v>
      </c>
      <c r="C4" s="6" t="s">
        <v>427</v>
      </c>
      <c r="D4" s="6" t="s">
        <v>402</v>
      </c>
      <c r="E4" s="6" t="s">
        <v>365</v>
      </c>
      <c r="F4" s="6" t="s">
        <v>394</v>
      </c>
      <c r="G4" s="6" t="s">
        <v>280</v>
      </c>
    </row>
    <row r="5">
      <c r="A5" t="s">
        <v>182</v>
      </c>
      <c r="B5" t="s">
        <v>550</v>
      </c>
      <c r="C5" t="s">
        <v>536</v>
      </c>
      <c r="D5" t="s">
        <v>549</v>
      </c>
      <c r="E5" t="s">
        <v>352</v>
      </c>
      <c r="F5" t="s">
        <v>267</v>
      </c>
      <c r="G5" t="s">
        <v>366</v>
      </c>
    </row>
    <row r="6">
      <c r="A6" t="s">
        <v>188</v>
      </c>
      <c r="B6" t="s">
        <v>189</v>
      </c>
      <c r="C6" t="s">
        <v>551</v>
      </c>
      <c r="D6" t="s">
        <v>552</v>
      </c>
      <c r="E6" t="s">
        <v>553</v>
      </c>
      <c r="F6" t="s">
        <v>554</v>
      </c>
      <c r="G6" t="s">
        <v>190</v>
      </c>
    </row>
    <row r="8">
      <c r="A8" t="s">
        <v>202</v>
      </c>
    </row>
    <row r="9">
      <c r="A9" t="s">
        <v>463</v>
      </c>
    </row>
    <row r="10">
      <c r="A10" t="s">
        <v>555</v>
      </c>
    </row>
    <row r="11">
      <c r="A11" t="s">
        <v>556</v>
      </c>
    </row>
    <row r="12">
      <c r="A12" t="s">
        <v>464</v>
      </c>
    </row>
    <row r="13">
      <c r="A13" t="s">
        <v>465</v>
      </c>
    </row>
    <row r="14">
      <c r="A14" t="s">
        <v>343</v>
      </c>
    </row>
    <row r="15">
      <c r="A15" t="s">
        <v>557</v>
      </c>
    </row>
    <row r="16">
      <c r="A16" t="s">
        <v>558</v>
      </c>
    </row>
    <row r="17">
      <c r="A17"/>
    </row>
    <row r="18">
      <c r="A18" t="s">
        <v>210</v>
      </c>
    </row>
    <row r="19">
      <c r="A19" t="s">
        <v>211</v>
      </c>
    </row>
    <row r="20">
      <c r="A20" t="s">
        <v>212</v>
      </c>
    </row>
    <row r="21">
      <c r="A21" t="s">
        <v>213</v>
      </c>
    </row>
    <row r="22">
      <c r="A22" t="s">
        <v>214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538</v>
      </c>
      <c r="C2" s="5" t="s">
        <v>539</v>
      </c>
      <c r="D2" s="5" t="s">
        <v>540</v>
      </c>
      <c r="E2" s="5" t="s">
        <v>541</v>
      </c>
      <c r="F2" s="5" t="s">
        <v>542</v>
      </c>
      <c r="G2" s="5" t="s">
        <v>543</v>
      </c>
    </row>
    <row r="3">
      <c r="A3" t="s">
        <v>467</v>
      </c>
      <c r="B3" s="6" t="s">
        <v>161</v>
      </c>
      <c r="C3" s="6" t="s">
        <v>161</v>
      </c>
      <c r="D3" s="6" t="s">
        <v>161</v>
      </c>
      <c r="E3" s="6" t="s">
        <v>161</v>
      </c>
      <c r="F3" s="6" t="s">
        <v>161</v>
      </c>
      <c r="G3" s="6" t="s">
        <v>161</v>
      </c>
    </row>
    <row r="4">
      <c r="A4" t="s">
        <v>168</v>
      </c>
      <c r="B4" s="6" t="s">
        <v>559</v>
      </c>
      <c r="C4" s="6" t="s">
        <v>312</v>
      </c>
      <c r="D4" s="6" t="s">
        <v>413</v>
      </c>
      <c r="E4" s="6" t="s">
        <v>384</v>
      </c>
      <c r="F4" s="6" t="s">
        <v>443</v>
      </c>
      <c r="G4" s="6" t="s">
        <v>280</v>
      </c>
    </row>
    <row r="5">
      <c r="A5" t="s">
        <v>548</v>
      </c>
      <c r="B5" s="6" t="s">
        <v>392</v>
      </c>
      <c r="C5" s="6" t="s">
        <v>393</v>
      </c>
      <c r="D5" s="6" t="s">
        <v>253</v>
      </c>
      <c r="E5" s="6" t="s">
        <v>374</v>
      </c>
      <c r="F5" s="6" t="s">
        <v>233</v>
      </c>
      <c r="G5" s="6" t="s">
        <v>234</v>
      </c>
    </row>
    <row r="6">
      <c r="A6" t="s">
        <v>182</v>
      </c>
      <c r="B6" s="6" t="s">
        <v>443</v>
      </c>
      <c r="C6" s="6" t="s">
        <v>389</v>
      </c>
      <c r="D6" s="6" t="s">
        <v>363</v>
      </c>
      <c r="E6" s="6" t="s">
        <v>289</v>
      </c>
      <c r="F6" s="6" t="s">
        <v>285</v>
      </c>
      <c r="G6" s="6" t="s">
        <v>271</v>
      </c>
    </row>
    <row r="7">
      <c r="A7" t="s">
        <v>188</v>
      </c>
      <c r="B7" s="6" t="s">
        <v>560</v>
      </c>
      <c r="C7" s="6" t="s">
        <v>561</v>
      </c>
      <c r="D7" s="6" t="s">
        <v>194</v>
      </c>
      <c r="E7" s="6" t="s">
        <v>560</v>
      </c>
      <c r="F7" s="6" t="s">
        <v>562</v>
      </c>
      <c r="G7" s="6" t="s">
        <v>563</v>
      </c>
    </row>
    <row r="8">
      <c r="A8" t="s">
        <v>469</v>
      </c>
      <c r="B8" s="6" t="s">
        <v>161</v>
      </c>
      <c r="C8" s="6" t="s">
        <v>161</v>
      </c>
      <c r="D8" s="6" t="s">
        <v>161</v>
      </c>
      <c r="E8" s="6" t="s">
        <v>161</v>
      </c>
      <c r="F8" s="6" t="s">
        <v>161</v>
      </c>
      <c r="G8" s="6" t="s">
        <v>161</v>
      </c>
    </row>
    <row r="9">
      <c r="A9" t="s">
        <v>168</v>
      </c>
      <c r="B9" s="6" t="s">
        <v>259</v>
      </c>
      <c r="C9" s="6" t="s">
        <v>181</v>
      </c>
      <c r="D9" s="6" t="s">
        <v>184</v>
      </c>
      <c r="E9" s="6" t="s">
        <v>392</v>
      </c>
      <c r="F9" s="6" t="s">
        <v>364</v>
      </c>
      <c r="G9" s="6" t="s">
        <v>174</v>
      </c>
    </row>
    <row r="10">
      <c r="A10" t="s">
        <v>548</v>
      </c>
      <c r="B10" s="6" t="s">
        <v>395</v>
      </c>
      <c r="C10" s="6" t="s">
        <v>251</v>
      </c>
      <c r="D10" s="6" t="s">
        <v>523</v>
      </c>
      <c r="E10" s="6" t="s">
        <v>420</v>
      </c>
      <c r="F10" s="6" t="s">
        <v>250</v>
      </c>
      <c r="G10" s="6" t="s">
        <v>250</v>
      </c>
    </row>
    <row r="11">
      <c r="A11" t="s">
        <v>182</v>
      </c>
      <c r="B11" t="s">
        <v>564</v>
      </c>
      <c r="C11" t="s">
        <v>565</v>
      </c>
      <c r="D11" t="s">
        <v>437</v>
      </c>
      <c r="E11" t="s">
        <v>371</v>
      </c>
      <c r="F11" t="s">
        <v>269</v>
      </c>
      <c r="G11" t="s">
        <v>285</v>
      </c>
    </row>
    <row r="12">
      <c r="A12" t="s">
        <v>188</v>
      </c>
      <c r="B12" t="s">
        <v>566</v>
      </c>
      <c r="C12" t="s">
        <v>567</v>
      </c>
      <c r="D12" t="s">
        <v>568</v>
      </c>
      <c r="E12" t="s">
        <v>569</v>
      </c>
      <c r="F12" t="s">
        <v>570</v>
      </c>
      <c r="G12" t="s">
        <v>194</v>
      </c>
    </row>
    <row r="14">
      <c r="A14" t="s">
        <v>202</v>
      </c>
    </row>
    <row r="15">
      <c r="A15" t="s">
        <v>203</v>
      </c>
    </row>
    <row r="16">
      <c r="A16" t="s">
        <v>555</v>
      </c>
    </row>
    <row r="17">
      <c r="A17" t="s">
        <v>556</v>
      </c>
    </row>
    <row r="18">
      <c r="A18" t="s">
        <v>464</v>
      </c>
    </row>
    <row r="19">
      <c r="A19" t="s">
        <v>465</v>
      </c>
    </row>
    <row r="20">
      <c r="A20" t="s">
        <v>205</v>
      </c>
    </row>
    <row r="21">
      <c r="A21" t="s">
        <v>206</v>
      </c>
    </row>
    <row r="22">
      <c r="A22" t="s">
        <v>343</v>
      </c>
    </row>
    <row r="23">
      <c r="A23" t="s">
        <v>557</v>
      </c>
    </row>
    <row r="24">
      <c r="A24" t="s">
        <v>558</v>
      </c>
    </row>
    <row r="25">
      <c r="A25"/>
    </row>
    <row r="26">
      <c r="A26" t="s">
        <v>210</v>
      </c>
    </row>
    <row r="27">
      <c r="A27" t="s">
        <v>211</v>
      </c>
    </row>
    <row r="28">
      <c r="A28" t="s">
        <v>212</v>
      </c>
    </row>
    <row r="29">
      <c r="A29" t="s">
        <v>213</v>
      </c>
    </row>
    <row r="30">
      <c r="A30" t="s">
        <v>214</v>
      </c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571</v>
      </c>
      <c r="B3" s="6" t="s">
        <v>572</v>
      </c>
      <c r="C3" s="6" t="s">
        <v>573</v>
      </c>
      <c r="D3" s="6" t="s">
        <v>574</v>
      </c>
      <c r="E3" s="6" t="s">
        <v>471</v>
      </c>
      <c r="F3" s="6" t="s">
        <v>438</v>
      </c>
      <c r="G3" s="6" t="s">
        <v>177</v>
      </c>
    </row>
    <row r="4">
      <c r="A4" t="s">
        <v>575</v>
      </c>
      <c r="B4" s="6" t="s">
        <v>576</v>
      </c>
      <c r="C4" s="6" t="s">
        <v>243</v>
      </c>
      <c r="D4" s="6" t="s">
        <v>524</v>
      </c>
      <c r="E4" s="6" t="s">
        <v>328</v>
      </c>
      <c r="F4" s="6" t="s">
        <v>381</v>
      </c>
      <c r="G4" s="6" t="s">
        <v>183</v>
      </c>
    </row>
    <row r="5">
      <c r="A5" t="s">
        <v>577</v>
      </c>
      <c r="B5" s="6" t="s">
        <v>578</v>
      </c>
      <c r="C5" s="6" t="s">
        <v>493</v>
      </c>
      <c r="D5" s="6" t="s">
        <v>533</v>
      </c>
      <c r="E5" s="6" t="s">
        <v>438</v>
      </c>
      <c r="F5" s="6" t="s">
        <v>174</v>
      </c>
      <c r="G5" s="6" t="s">
        <v>358</v>
      </c>
    </row>
    <row r="6">
      <c r="A6" t="s">
        <v>579</v>
      </c>
      <c r="B6" s="6" t="s">
        <v>545</v>
      </c>
      <c r="C6" s="6" t="s">
        <v>580</v>
      </c>
      <c r="D6" s="6" t="s">
        <v>536</v>
      </c>
      <c r="E6" s="6" t="s">
        <v>328</v>
      </c>
      <c r="F6" s="6" t="s">
        <v>415</v>
      </c>
      <c r="G6" s="6" t="s">
        <v>438</v>
      </c>
    </row>
    <row r="7">
      <c r="A7" t="s">
        <v>581</v>
      </c>
      <c r="B7" s="6" t="s">
        <v>582</v>
      </c>
      <c r="C7" s="6" t="s">
        <v>230</v>
      </c>
      <c r="D7" s="6" t="s">
        <v>231</v>
      </c>
      <c r="E7" s="6" t="s">
        <v>232</v>
      </c>
      <c r="F7" s="6" t="s">
        <v>417</v>
      </c>
      <c r="G7" s="6" t="s">
        <v>234</v>
      </c>
    </row>
    <row r="8">
      <c r="A8" t="s">
        <v>583</v>
      </c>
      <c r="B8" s="6" t="s">
        <v>532</v>
      </c>
      <c r="C8" s="6" t="s">
        <v>384</v>
      </c>
      <c r="D8" s="6" t="s">
        <v>180</v>
      </c>
      <c r="E8" s="6" t="s">
        <v>275</v>
      </c>
      <c r="F8" s="6" t="s">
        <v>319</v>
      </c>
      <c r="G8" s="6" t="s">
        <v>239</v>
      </c>
    </row>
    <row r="9">
      <c r="A9" t="s">
        <v>584</v>
      </c>
      <c r="B9" s="6" t="s">
        <v>585</v>
      </c>
      <c r="C9" s="6" t="s">
        <v>364</v>
      </c>
      <c r="D9" s="6" t="s">
        <v>349</v>
      </c>
      <c r="E9" s="6" t="s">
        <v>313</v>
      </c>
      <c r="F9" s="6" t="s">
        <v>318</v>
      </c>
      <c r="G9" s="6" t="s">
        <v>238</v>
      </c>
    </row>
    <row r="10">
      <c r="A10" t="s">
        <v>586</v>
      </c>
      <c r="B10" s="6" t="s">
        <v>587</v>
      </c>
      <c r="C10" s="6" t="s">
        <v>478</v>
      </c>
      <c r="D10" s="6" t="s">
        <v>402</v>
      </c>
      <c r="E10" s="6" t="s">
        <v>443</v>
      </c>
      <c r="F10" s="6" t="s">
        <v>375</v>
      </c>
      <c r="G10" s="6" t="s">
        <v>187</v>
      </c>
    </row>
    <row r="11">
      <c r="A11" t="s">
        <v>588</v>
      </c>
      <c r="B11" s="6" t="s">
        <v>358</v>
      </c>
      <c r="C11" s="6" t="s">
        <v>293</v>
      </c>
      <c r="D11" s="6" t="s">
        <v>521</v>
      </c>
      <c r="E11" s="6" t="s">
        <v>294</v>
      </c>
      <c r="F11" s="6" t="s">
        <v>368</v>
      </c>
      <c r="G11" s="6" t="s">
        <v>589</v>
      </c>
    </row>
    <row r="12">
      <c r="A12" t="s">
        <v>590</v>
      </c>
      <c r="B12" s="6" t="s">
        <v>412</v>
      </c>
      <c r="C12" s="6" t="s">
        <v>365</v>
      </c>
      <c r="D12" s="6" t="s">
        <v>478</v>
      </c>
      <c r="E12" s="6" t="s">
        <v>261</v>
      </c>
      <c r="F12" s="6" t="s">
        <v>269</v>
      </c>
      <c r="G12" s="6" t="s">
        <v>267</v>
      </c>
    </row>
    <row r="13">
      <c r="A13" t="s">
        <v>591</v>
      </c>
      <c r="B13" s="6" t="s">
        <v>592</v>
      </c>
      <c r="C13" s="6" t="s">
        <v>433</v>
      </c>
      <c r="D13" s="6" t="s">
        <v>323</v>
      </c>
      <c r="E13" s="6" t="s">
        <v>422</v>
      </c>
      <c r="F13" s="6" t="s">
        <v>386</v>
      </c>
      <c r="G13" s="6" t="s">
        <v>185</v>
      </c>
    </row>
    <row r="14">
      <c r="A14" t="s">
        <v>593</v>
      </c>
      <c r="B14" s="6" t="s">
        <v>594</v>
      </c>
      <c r="C14" s="6" t="s">
        <v>296</v>
      </c>
      <c r="D14" s="6" t="s">
        <v>595</v>
      </c>
      <c r="E14" s="6" t="s">
        <v>478</v>
      </c>
      <c r="F14" s="6" t="s">
        <v>350</v>
      </c>
      <c r="G14" s="6" t="s">
        <v>260</v>
      </c>
    </row>
    <row r="15">
      <c r="A15" t="s">
        <v>596</v>
      </c>
      <c r="B15" s="6" t="s">
        <v>392</v>
      </c>
      <c r="C15" s="6" t="s">
        <v>597</v>
      </c>
      <c r="D15" s="6" t="s">
        <v>178</v>
      </c>
      <c r="E15" s="6" t="s">
        <v>259</v>
      </c>
      <c r="F15" s="6" t="s">
        <v>379</v>
      </c>
      <c r="G15" s="6" t="s">
        <v>238</v>
      </c>
    </row>
    <row r="16">
      <c r="A16" t="s">
        <v>598</v>
      </c>
      <c r="B16" s="6" t="s">
        <v>534</v>
      </c>
      <c r="C16" s="6" t="s">
        <v>328</v>
      </c>
      <c r="D16" s="6" t="s">
        <v>177</v>
      </c>
      <c r="E16" s="6" t="s">
        <v>386</v>
      </c>
      <c r="F16" s="6" t="s">
        <v>507</v>
      </c>
      <c r="G16" s="6" t="s">
        <v>307</v>
      </c>
    </row>
    <row r="17">
      <c r="A17" t="s">
        <v>599</v>
      </c>
      <c r="B17" s="6" t="s">
        <v>600</v>
      </c>
      <c r="C17" s="6" t="s">
        <v>231</v>
      </c>
      <c r="D17" s="6" t="s">
        <v>601</v>
      </c>
      <c r="E17" s="6" t="s">
        <v>329</v>
      </c>
      <c r="F17" s="6" t="s">
        <v>260</v>
      </c>
      <c r="G17" s="6" t="s">
        <v>186</v>
      </c>
    </row>
    <row r="18">
      <c r="A18" t="s">
        <v>602</v>
      </c>
      <c r="B18" s="6" t="s">
        <v>573</v>
      </c>
      <c r="C18" s="6" t="s">
        <v>412</v>
      </c>
      <c r="D18" s="6" t="s">
        <v>353</v>
      </c>
      <c r="E18" s="6" t="s">
        <v>393</v>
      </c>
      <c r="F18" s="6" t="s">
        <v>179</v>
      </c>
      <c r="G18" s="6" t="s">
        <v>597</v>
      </c>
    </row>
    <row r="19">
      <c r="A19" t="s">
        <v>603</v>
      </c>
      <c r="B19" s="6" t="s">
        <v>493</v>
      </c>
      <c r="C19" s="6" t="s">
        <v>231</v>
      </c>
      <c r="D19" s="6" t="s">
        <v>604</v>
      </c>
      <c r="E19" s="6" t="s">
        <v>489</v>
      </c>
      <c r="F19" s="6" t="s">
        <v>276</v>
      </c>
      <c r="G19" s="6" t="s">
        <v>275</v>
      </c>
    </row>
    <row r="20">
      <c r="A20" t="s">
        <v>605</v>
      </c>
      <c r="B20" s="6" t="s">
        <v>266</v>
      </c>
      <c r="C20" s="6" t="s">
        <v>245</v>
      </c>
      <c r="D20" s="6" t="s">
        <v>179</v>
      </c>
      <c r="E20" s="6" t="s">
        <v>390</v>
      </c>
      <c r="F20" s="6" t="s">
        <v>597</v>
      </c>
      <c r="G20" s="6" t="s">
        <v>420</v>
      </c>
    </row>
    <row r="21">
      <c r="A21" t="s">
        <v>606</v>
      </c>
      <c r="B21" s="6" t="s">
        <v>263</v>
      </c>
      <c r="C21" s="6" t="s">
        <v>264</v>
      </c>
      <c r="D21" s="6" t="s">
        <v>265</v>
      </c>
      <c r="E21" s="6" t="s">
        <v>266</v>
      </c>
      <c r="F21" s="6" t="s">
        <v>267</v>
      </c>
      <c r="G21" s="6" t="s">
        <v>239</v>
      </c>
    </row>
    <row r="22">
      <c r="A22" t="s">
        <v>607</v>
      </c>
      <c r="B22" s="6" t="s">
        <v>238</v>
      </c>
      <c r="C22" s="6" t="s">
        <v>269</v>
      </c>
      <c r="D22" s="6" t="s">
        <v>270</v>
      </c>
      <c r="E22" s="6" t="s">
        <v>271</v>
      </c>
      <c r="F22" s="6" t="s">
        <v>272</v>
      </c>
      <c r="G22" s="6" t="s">
        <v>234</v>
      </c>
    </row>
    <row r="23">
      <c r="A23" t="s">
        <v>608</v>
      </c>
      <c r="B23" s="6" t="s">
        <v>274</v>
      </c>
      <c r="C23" s="6" t="s">
        <v>237</v>
      </c>
      <c r="D23" s="6" t="s">
        <v>233</v>
      </c>
      <c r="E23" s="6" t="s">
        <v>275</v>
      </c>
      <c r="F23" s="6" t="s">
        <v>276</v>
      </c>
      <c r="G23" s="6" t="s">
        <v>277</v>
      </c>
    </row>
    <row r="24">
      <c r="A24" t="s">
        <v>609</v>
      </c>
      <c r="B24" s="6" t="s">
        <v>438</v>
      </c>
      <c r="C24" s="6" t="s">
        <v>280</v>
      </c>
      <c r="D24" s="6" t="s">
        <v>178</v>
      </c>
      <c r="E24" s="6" t="s">
        <v>238</v>
      </c>
      <c r="F24" s="6" t="s">
        <v>307</v>
      </c>
      <c r="G24" s="6" t="s">
        <v>350</v>
      </c>
    </row>
    <row r="25">
      <c r="A25" t="s">
        <v>610</v>
      </c>
      <c r="B25" s="6" t="s">
        <v>417</v>
      </c>
      <c r="C25" s="6" t="s">
        <v>352</v>
      </c>
      <c r="D25" s="6" t="s">
        <v>286</v>
      </c>
      <c r="E25" s="6" t="s">
        <v>369</v>
      </c>
      <c r="F25" s="6" t="s">
        <v>289</v>
      </c>
      <c r="G25" s="6" t="s">
        <v>527</v>
      </c>
    </row>
    <row r="26">
      <c r="A26" t="s">
        <v>611</v>
      </c>
      <c r="B26" s="6" t="s">
        <v>294</v>
      </c>
      <c r="C26" s="6" t="s">
        <v>285</v>
      </c>
      <c r="D26" s="6" t="s">
        <v>286</v>
      </c>
      <c r="E26" s="6" t="s">
        <v>355</v>
      </c>
      <c r="F26" s="6" t="s">
        <v>377</v>
      </c>
      <c r="G26" s="6" t="s">
        <v>589</v>
      </c>
    </row>
    <row r="27">
      <c r="A27" t="s">
        <v>612</v>
      </c>
      <c r="B27" s="6" t="s">
        <v>595</v>
      </c>
      <c r="C27" s="6" t="s">
        <v>311</v>
      </c>
      <c r="D27" s="6" t="s">
        <v>280</v>
      </c>
      <c r="E27" s="6" t="s">
        <v>250</v>
      </c>
      <c r="F27" s="6" t="s">
        <v>255</v>
      </c>
      <c r="G27" s="6" t="s">
        <v>181</v>
      </c>
    </row>
    <row r="28">
      <c r="A28" t="s">
        <v>613</v>
      </c>
      <c r="B28" s="6" t="s">
        <v>495</v>
      </c>
      <c r="C28" s="6" t="s">
        <v>312</v>
      </c>
      <c r="D28" s="6" t="s">
        <v>384</v>
      </c>
      <c r="E28" s="6" t="s">
        <v>282</v>
      </c>
      <c r="F28" s="6" t="s">
        <v>267</v>
      </c>
      <c r="G28" s="6" t="s">
        <v>424</v>
      </c>
    </row>
    <row r="29">
      <c r="A29" t="s">
        <v>614</v>
      </c>
      <c r="B29" s="6" t="s">
        <v>242</v>
      </c>
      <c r="C29" s="6" t="s">
        <v>396</v>
      </c>
      <c r="D29" s="6" t="s">
        <v>261</v>
      </c>
      <c r="E29" s="6" t="s">
        <v>390</v>
      </c>
      <c r="F29" s="6" t="s">
        <v>185</v>
      </c>
      <c r="G29" s="6" t="s">
        <v>424</v>
      </c>
    </row>
    <row r="30">
      <c r="A30" t="s">
        <v>615</v>
      </c>
      <c r="B30" s="6" t="s">
        <v>306</v>
      </c>
      <c r="C30" s="6" t="s">
        <v>279</v>
      </c>
      <c r="D30" s="6" t="s">
        <v>249</v>
      </c>
      <c r="E30" s="6" t="s">
        <v>254</v>
      </c>
      <c r="F30" s="6" t="s">
        <v>287</v>
      </c>
      <c r="G30" s="6" t="s">
        <v>371</v>
      </c>
    </row>
    <row r="31">
      <c r="A31" t="s">
        <v>616</v>
      </c>
      <c r="B31" s="6" t="s">
        <v>617</v>
      </c>
      <c r="C31" s="6" t="s">
        <v>519</v>
      </c>
      <c r="D31" s="6" t="s">
        <v>226</v>
      </c>
      <c r="E31" s="6" t="s">
        <v>258</v>
      </c>
      <c r="F31" s="6" t="s">
        <v>299</v>
      </c>
      <c r="G31" s="6" t="s">
        <v>186</v>
      </c>
    </row>
    <row r="32">
      <c r="A32" t="s">
        <v>618</v>
      </c>
      <c r="B32" s="6" t="s">
        <v>619</v>
      </c>
      <c r="C32" s="6" t="s">
        <v>236</v>
      </c>
      <c r="D32" s="6" t="s">
        <v>381</v>
      </c>
      <c r="E32" s="6" t="s">
        <v>281</v>
      </c>
      <c r="F32" s="6" t="s">
        <v>352</v>
      </c>
      <c r="G32" s="6" t="s">
        <v>351</v>
      </c>
    </row>
    <row r="33">
      <c r="A33" t="s">
        <v>620</v>
      </c>
      <c r="B33" s="6" t="s">
        <v>621</v>
      </c>
      <c r="C33" s="6" t="s">
        <v>396</v>
      </c>
      <c r="D33" s="6" t="s">
        <v>486</v>
      </c>
      <c r="E33" s="6" t="s">
        <v>382</v>
      </c>
      <c r="F33" s="6" t="s">
        <v>269</v>
      </c>
      <c r="G33" s="6" t="s">
        <v>287</v>
      </c>
    </row>
    <row r="34">
      <c r="A34" t="s">
        <v>622</v>
      </c>
      <c r="B34" s="6" t="s">
        <v>623</v>
      </c>
      <c r="C34" s="6" t="s">
        <v>442</v>
      </c>
      <c r="D34" s="6" t="s">
        <v>316</v>
      </c>
      <c r="E34" s="6" t="s">
        <v>604</v>
      </c>
      <c r="F34" s="6" t="s">
        <v>233</v>
      </c>
      <c r="G34" s="6" t="s">
        <v>369</v>
      </c>
    </row>
    <row r="35">
      <c r="A35" t="s">
        <v>624</v>
      </c>
      <c r="B35" s="6" t="s">
        <v>625</v>
      </c>
      <c r="C35" s="6" t="s">
        <v>531</v>
      </c>
      <c r="D35" s="6" t="s">
        <v>333</v>
      </c>
      <c r="E35" s="6" t="s">
        <v>253</v>
      </c>
      <c r="F35" s="6" t="s">
        <v>626</v>
      </c>
      <c r="G35" s="6" t="s">
        <v>375</v>
      </c>
    </row>
    <row r="36">
      <c r="A36" t="s">
        <v>627</v>
      </c>
      <c r="B36" s="6" t="s">
        <v>628</v>
      </c>
      <c r="C36" s="6" t="s">
        <v>629</v>
      </c>
      <c r="D36" s="6" t="s">
        <v>630</v>
      </c>
      <c r="E36" s="6" t="s">
        <v>328</v>
      </c>
      <c r="F36" s="6" t="s">
        <v>251</v>
      </c>
      <c r="G36" s="6" t="s">
        <v>293</v>
      </c>
    </row>
    <row r="37">
      <c r="A37" t="s">
        <v>631</v>
      </c>
      <c r="B37" s="6" t="s">
        <v>632</v>
      </c>
      <c r="C37" s="6" t="s">
        <v>633</v>
      </c>
      <c r="D37" s="6" t="s">
        <v>428</v>
      </c>
      <c r="E37" s="6" t="s">
        <v>416</v>
      </c>
      <c r="F37" s="6" t="s">
        <v>358</v>
      </c>
      <c r="G37" s="6" t="s">
        <v>365</v>
      </c>
    </row>
    <row r="38">
      <c r="A38" t="s">
        <v>634</v>
      </c>
      <c r="B38" s="6" t="s">
        <v>305</v>
      </c>
      <c r="C38" s="6" t="s">
        <v>306</v>
      </c>
      <c r="D38" s="6" t="s">
        <v>174</v>
      </c>
      <c r="E38" s="6" t="s">
        <v>307</v>
      </c>
      <c r="F38" s="6" t="s">
        <v>234</v>
      </c>
      <c r="G38" s="6" t="s">
        <v>187</v>
      </c>
    </row>
    <row r="39">
      <c r="A39" t="s">
        <v>635</v>
      </c>
      <c r="B39" s="6" t="s">
        <v>397</v>
      </c>
      <c r="C39" s="6" t="s">
        <v>310</v>
      </c>
      <c r="D39" s="6" t="s">
        <v>636</v>
      </c>
      <c r="E39" s="6" t="s">
        <v>307</v>
      </c>
      <c r="F39" s="6" t="s">
        <v>312</v>
      </c>
      <c r="G39" s="6" t="s">
        <v>280</v>
      </c>
    </row>
    <row r="40">
      <c r="A40" t="s">
        <v>637</v>
      </c>
      <c r="B40" s="6" t="s">
        <v>535</v>
      </c>
      <c r="C40" s="6" t="s">
        <v>324</v>
      </c>
      <c r="D40" s="6" t="s">
        <v>364</v>
      </c>
      <c r="E40" s="6" t="s">
        <v>227</v>
      </c>
      <c r="F40" s="6" t="s">
        <v>185</v>
      </c>
      <c r="G40" s="6" t="s">
        <v>187</v>
      </c>
    </row>
    <row r="41">
      <c r="A41" t="s">
        <v>638</v>
      </c>
      <c r="B41" s="6" t="s">
        <v>229</v>
      </c>
      <c r="C41" s="6" t="s">
        <v>421</v>
      </c>
      <c r="D41" s="6" t="s">
        <v>174</v>
      </c>
      <c r="E41" s="6" t="s">
        <v>292</v>
      </c>
      <c r="F41" s="6" t="s">
        <v>430</v>
      </c>
      <c r="G41" s="6" t="s">
        <v>181</v>
      </c>
    </row>
    <row r="42">
      <c r="A42" t="s">
        <v>639</v>
      </c>
      <c r="B42" s="6" t="s">
        <v>491</v>
      </c>
      <c r="C42" s="6" t="s">
        <v>176</v>
      </c>
      <c r="D42" s="6" t="s">
        <v>388</v>
      </c>
      <c r="E42" s="6" t="s">
        <v>280</v>
      </c>
      <c r="F42" s="6" t="s">
        <v>187</v>
      </c>
      <c r="G42" s="6" t="s">
        <v>375</v>
      </c>
    </row>
    <row r="43">
      <c r="A43" t="s">
        <v>640</v>
      </c>
      <c r="B43" s="6" t="s">
        <v>641</v>
      </c>
      <c r="C43" s="6" t="s">
        <v>642</v>
      </c>
      <c r="D43" s="6" t="s">
        <v>519</v>
      </c>
      <c r="E43" s="6" t="s">
        <v>353</v>
      </c>
      <c r="F43" s="6" t="s">
        <v>172</v>
      </c>
      <c r="G43" s="6" t="s">
        <v>267</v>
      </c>
    </row>
    <row r="44">
      <c r="A44" t="s">
        <v>643</v>
      </c>
      <c r="B44" s="6" t="s">
        <v>644</v>
      </c>
      <c r="C44" s="6" t="s">
        <v>645</v>
      </c>
      <c r="D44" s="6" t="s">
        <v>421</v>
      </c>
      <c r="E44" s="6" t="s">
        <v>565</v>
      </c>
      <c r="F44" s="6" t="s">
        <v>281</v>
      </c>
      <c r="G44" s="6" t="s">
        <v>251</v>
      </c>
    </row>
    <row r="45">
      <c r="A45" t="s">
        <v>646</v>
      </c>
      <c r="B45" s="6" t="s">
        <v>647</v>
      </c>
      <c r="C45" s="6" t="s">
        <v>648</v>
      </c>
      <c r="D45" s="6" t="s">
        <v>361</v>
      </c>
      <c r="E45" s="6" t="s">
        <v>416</v>
      </c>
      <c r="F45" s="6" t="s">
        <v>393</v>
      </c>
      <c r="G45" s="6" t="s">
        <v>293</v>
      </c>
    </row>
    <row r="46">
      <c r="A46" t="s">
        <v>649</v>
      </c>
      <c r="B46" s="6" t="s">
        <v>650</v>
      </c>
      <c r="C46" s="6" t="s">
        <v>651</v>
      </c>
      <c r="D46" s="6" t="s">
        <v>399</v>
      </c>
      <c r="E46" s="6" t="s">
        <v>328</v>
      </c>
      <c r="F46" s="6" t="s">
        <v>363</v>
      </c>
      <c r="G46" s="6" t="s">
        <v>251</v>
      </c>
    </row>
    <row r="47">
      <c r="A47" t="s">
        <v>652</v>
      </c>
      <c r="B47" t="s">
        <v>653</v>
      </c>
      <c r="C47" t="s">
        <v>348</v>
      </c>
      <c r="D47" t="s">
        <v>425</v>
      </c>
      <c r="E47" t="s">
        <v>181</v>
      </c>
      <c r="F47" t="s">
        <v>233</v>
      </c>
      <c r="G47" t="s">
        <v>527</v>
      </c>
    </row>
    <row r="48">
      <c r="A48" s="4" t="s">
        <v>334</v>
      </c>
      <c r="B48" s="4" t="s">
        <v>169</v>
      </c>
      <c r="C48" s="4" t="s">
        <v>170</v>
      </c>
      <c r="D48" s="4" t="s">
        <v>176</v>
      </c>
      <c r="E48" s="4" t="s">
        <v>177</v>
      </c>
      <c r="F48" s="4" t="s">
        <v>183</v>
      </c>
      <c r="G48" s="4" t="s">
        <v>184</v>
      </c>
    </row>
    <row r="50">
      <c r="A50" t="s">
        <v>202</v>
      </c>
    </row>
    <row r="51">
      <c r="A51" t="s">
        <v>654</v>
      </c>
    </row>
    <row r="52">
      <c r="A52" t="s">
        <v>343</v>
      </c>
    </row>
    <row r="53">
      <c r="A53" t="s">
        <v>508</v>
      </c>
    </row>
    <row r="54">
      <c r="A54"/>
    </row>
    <row r="55">
      <c r="A55" t="s">
        <v>210</v>
      </c>
    </row>
    <row r="56">
      <c r="A56" t="s">
        <v>211</v>
      </c>
    </row>
    <row r="57">
      <c r="A57" t="s">
        <v>212</v>
      </c>
    </row>
    <row r="58">
      <c r="A58" t="s">
        <v>213</v>
      </c>
    </row>
    <row r="59">
      <c r="A59" t="s">
        <v>655</v>
      </c>
    </row>
    <row r="60">
      <c r="A60"/>
    </row>
    <row r="61">
      <c r="A61" t="s">
        <v>346</v>
      </c>
    </row>
    <row r="62">
      <c r="A62" t="s">
        <v>347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571</v>
      </c>
      <c r="B3" s="6" t="s">
        <v>656</v>
      </c>
      <c r="C3" s="6" t="s">
        <v>416</v>
      </c>
      <c r="D3" s="6" t="s">
        <v>427</v>
      </c>
      <c r="E3" s="6" t="s">
        <v>180</v>
      </c>
      <c r="F3" s="6" t="s">
        <v>181</v>
      </c>
      <c r="G3" s="6" t="s">
        <v>390</v>
      </c>
    </row>
    <row r="4">
      <c r="A4" t="s">
        <v>575</v>
      </c>
      <c r="B4" s="6" t="s">
        <v>226</v>
      </c>
      <c r="C4" s="6" t="s">
        <v>438</v>
      </c>
      <c r="D4" s="6" t="s">
        <v>293</v>
      </c>
      <c r="E4" s="6" t="s">
        <v>432</v>
      </c>
      <c r="F4" s="6" t="s">
        <v>259</v>
      </c>
      <c r="G4" s="6" t="s">
        <v>366</v>
      </c>
    </row>
    <row r="5">
      <c r="A5" t="s">
        <v>577</v>
      </c>
      <c r="B5" s="6" t="s">
        <v>657</v>
      </c>
      <c r="C5" s="6" t="s">
        <v>428</v>
      </c>
      <c r="D5" s="6" t="s">
        <v>431</v>
      </c>
      <c r="E5" s="6" t="s">
        <v>187</v>
      </c>
      <c r="F5" s="6" t="s">
        <v>293</v>
      </c>
      <c r="G5" s="6" t="s">
        <v>253</v>
      </c>
    </row>
    <row r="6">
      <c r="A6" t="s">
        <v>579</v>
      </c>
      <c r="B6" s="6" t="s">
        <v>658</v>
      </c>
      <c r="C6" s="6" t="s">
        <v>419</v>
      </c>
      <c r="D6" s="6" t="s">
        <v>358</v>
      </c>
      <c r="E6" s="6" t="s">
        <v>381</v>
      </c>
      <c r="F6" s="6" t="s">
        <v>424</v>
      </c>
      <c r="G6" s="6" t="s">
        <v>238</v>
      </c>
    </row>
    <row r="7">
      <c r="A7" t="s">
        <v>581</v>
      </c>
      <c r="B7" s="6" t="s">
        <v>170</v>
      </c>
      <c r="C7" s="6" t="s">
        <v>227</v>
      </c>
      <c r="D7" s="6" t="s">
        <v>176</v>
      </c>
      <c r="E7" s="6" t="s">
        <v>313</v>
      </c>
      <c r="F7" s="6" t="s">
        <v>351</v>
      </c>
      <c r="G7" s="6" t="s">
        <v>352</v>
      </c>
    </row>
    <row r="8">
      <c r="A8" t="s">
        <v>583</v>
      </c>
      <c r="B8" s="6" t="s">
        <v>178</v>
      </c>
      <c r="C8" s="6" t="s">
        <v>233</v>
      </c>
      <c r="D8" s="6" t="s">
        <v>250</v>
      </c>
      <c r="E8" s="6" t="s">
        <v>239</v>
      </c>
      <c r="F8" s="6" t="s">
        <v>238</v>
      </c>
      <c r="G8" s="6" t="s">
        <v>288</v>
      </c>
    </row>
    <row r="9">
      <c r="A9" t="s">
        <v>584</v>
      </c>
      <c r="B9" s="6" t="s">
        <v>274</v>
      </c>
      <c r="C9" s="6" t="s">
        <v>385</v>
      </c>
      <c r="D9" s="6" t="s">
        <v>227</v>
      </c>
      <c r="E9" s="6" t="s">
        <v>394</v>
      </c>
      <c r="F9" s="6" t="s">
        <v>659</v>
      </c>
      <c r="G9" s="6" t="s">
        <v>372</v>
      </c>
    </row>
    <row r="10">
      <c r="A10" t="s">
        <v>586</v>
      </c>
      <c r="B10" s="6" t="s">
        <v>388</v>
      </c>
      <c r="C10" s="6" t="s">
        <v>259</v>
      </c>
      <c r="D10" s="6" t="s">
        <v>660</v>
      </c>
      <c r="E10" s="6" t="s">
        <v>275</v>
      </c>
      <c r="F10" s="6" t="s">
        <v>372</v>
      </c>
      <c r="G10" s="6" t="s">
        <v>288</v>
      </c>
    </row>
    <row r="11">
      <c r="A11" t="s">
        <v>588</v>
      </c>
      <c r="B11" s="6" t="s">
        <v>507</v>
      </c>
      <c r="C11" s="6" t="s">
        <v>328</v>
      </c>
      <c r="D11" s="6" t="s">
        <v>373</v>
      </c>
      <c r="E11" s="6" t="s">
        <v>177</v>
      </c>
      <c r="F11" s="6" t="s">
        <v>267</v>
      </c>
      <c r="G11" s="6" t="s">
        <v>626</v>
      </c>
    </row>
    <row r="12">
      <c r="A12" t="s">
        <v>590</v>
      </c>
      <c r="B12" s="6" t="s">
        <v>431</v>
      </c>
      <c r="C12" s="6" t="s">
        <v>478</v>
      </c>
      <c r="D12" s="6" t="s">
        <v>531</v>
      </c>
      <c r="E12" s="6" t="s">
        <v>357</v>
      </c>
      <c r="F12" s="6" t="s">
        <v>245</v>
      </c>
      <c r="G12" s="6" t="s">
        <v>371</v>
      </c>
    </row>
    <row r="13">
      <c r="A13" t="s">
        <v>591</v>
      </c>
      <c r="B13" s="6" t="s">
        <v>266</v>
      </c>
      <c r="C13" s="6" t="s">
        <v>250</v>
      </c>
      <c r="D13" s="6" t="s">
        <v>417</v>
      </c>
      <c r="E13" s="6" t="s">
        <v>183</v>
      </c>
      <c r="F13" s="6" t="s">
        <v>318</v>
      </c>
      <c r="G13" s="6" t="s">
        <v>527</v>
      </c>
    </row>
    <row r="14">
      <c r="A14" t="s">
        <v>593</v>
      </c>
      <c r="B14" s="6" t="s">
        <v>291</v>
      </c>
      <c r="C14" s="6" t="s">
        <v>503</v>
      </c>
      <c r="D14" s="6" t="s">
        <v>416</v>
      </c>
      <c r="E14" s="6" t="s">
        <v>386</v>
      </c>
      <c r="F14" s="6" t="s">
        <v>371</v>
      </c>
      <c r="G14" s="6" t="s">
        <v>286</v>
      </c>
    </row>
    <row r="15">
      <c r="A15" t="s">
        <v>596</v>
      </c>
      <c r="B15" s="6" t="s">
        <v>630</v>
      </c>
      <c r="C15" s="6" t="s">
        <v>626</v>
      </c>
      <c r="D15" s="6" t="s">
        <v>227</v>
      </c>
      <c r="E15" s="6" t="s">
        <v>375</v>
      </c>
      <c r="F15" s="6" t="s">
        <v>424</v>
      </c>
      <c r="G15" s="6" t="s">
        <v>661</v>
      </c>
    </row>
    <row r="16">
      <c r="A16" t="s">
        <v>598</v>
      </c>
      <c r="B16" s="6" t="s">
        <v>225</v>
      </c>
      <c r="C16" s="6" t="s">
        <v>392</v>
      </c>
      <c r="D16" s="6" t="s">
        <v>382</v>
      </c>
      <c r="E16" s="6" t="s">
        <v>396</v>
      </c>
      <c r="F16" s="6" t="s">
        <v>626</v>
      </c>
      <c r="G16" s="6" t="s">
        <v>239</v>
      </c>
    </row>
    <row r="17">
      <c r="A17" t="s">
        <v>599</v>
      </c>
      <c r="B17" s="6" t="s">
        <v>580</v>
      </c>
      <c r="C17" s="6" t="s">
        <v>662</v>
      </c>
      <c r="D17" s="6" t="s">
        <v>298</v>
      </c>
      <c r="E17" s="6" t="s">
        <v>432</v>
      </c>
      <c r="F17" s="6" t="s">
        <v>507</v>
      </c>
      <c r="G17" s="6" t="s">
        <v>355</v>
      </c>
    </row>
    <row r="18">
      <c r="A18" t="s">
        <v>602</v>
      </c>
      <c r="B18" s="6" t="s">
        <v>434</v>
      </c>
      <c r="C18" s="6" t="s">
        <v>365</v>
      </c>
      <c r="D18" s="6" t="s">
        <v>256</v>
      </c>
      <c r="E18" s="6" t="s">
        <v>319</v>
      </c>
      <c r="F18" s="6" t="s">
        <v>287</v>
      </c>
      <c r="G18" s="6" t="s">
        <v>355</v>
      </c>
    </row>
    <row r="19">
      <c r="A19" t="s">
        <v>603</v>
      </c>
      <c r="B19" s="6" t="s">
        <v>413</v>
      </c>
      <c r="C19" s="6" t="s">
        <v>365</v>
      </c>
      <c r="D19" s="6" t="s">
        <v>382</v>
      </c>
      <c r="E19" s="6" t="s">
        <v>260</v>
      </c>
      <c r="F19" s="6" t="s">
        <v>185</v>
      </c>
      <c r="G19" s="6" t="s">
        <v>299</v>
      </c>
    </row>
    <row r="20">
      <c r="A20" t="s">
        <v>605</v>
      </c>
      <c r="B20" s="6" t="s">
        <v>367</v>
      </c>
      <c r="C20" s="6" t="s">
        <v>368</v>
      </c>
      <c r="D20" s="6" t="s">
        <v>369</v>
      </c>
      <c r="E20" s="6" t="s">
        <v>370</v>
      </c>
      <c r="F20" s="6" t="s">
        <v>371</v>
      </c>
      <c r="G20" s="6" t="s">
        <v>285</v>
      </c>
    </row>
    <row r="21">
      <c r="A21" t="s">
        <v>606</v>
      </c>
      <c r="B21" s="6" t="s">
        <v>276</v>
      </c>
      <c r="C21" s="6" t="s">
        <v>277</v>
      </c>
      <c r="D21" s="6" t="s">
        <v>187</v>
      </c>
      <c r="E21" s="6" t="s">
        <v>269</v>
      </c>
      <c r="F21" s="6" t="s">
        <v>369</v>
      </c>
      <c r="G21" s="6" t="s">
        <v>369</v>
      </c>
    </row>
    <row r="22">
      <c r="A22" t="s">
        <v>607</v>
      </c>
      <c r="B22" s="6" t="s">
        <v>288</v>
      </c>
      <c r="C22" s="6" t="s">
        <v>284</v>
      </c>
      <c r="D22" s="6" t="s">
        <v>370</v>
      </c>
      <c r="E22" s="6" t="s">
        <v>372</v>
      </c>
      <c r="F22" s="6" t="s">
        <v>179</v>
      </c>
      <c r="G22" s="6" t="s">
        <v>271</v>
      </c>
    </row>
    <row r="23">
      <c r="A23" t="s">
        <v>608</v>
      </c>
      <c r="B23" s="6" t="s">
        <v>373</v>
      </c>
      <c r="C23" s="6" t="s">
        <v>374</v>
      </c>
      <c r="D23" s="6" t="s">
        <v>375</v>
      </c>
      <c r="E23" s="6" t="s">
        <v>376</v>
      </c>
      <c r="F23" s="6" t="s">
        <v>367</v>
      </c>
      <c r="G23" s="6" t="s">
        <v>370</v>
      </c>
    </row>
    <row r="24">
      <c r="A24" t="s">
        <v>609</v>
      </c>
      <c r="B24" s="6" t="s">
        <v>351</v>
      </c>
      <c r="C24" s="6" t="s">
        <v>289</v>
      </c>
      <c r="D24" s="6" t="s">
        <v>287</v>
      </c>
      <c r="E24" s="6" t="s">
        <v>377</v>
      </c>
      <c r="F24" s="6" t="s">
        <v>288</v>
      </c>
      <c r="G24" s="6" t="s">
        <v>378</v>
      </c>
    </row>
    <row r="25">
      <c r="A25" t="s">
        <v>610</v>
      </c>
      <c r="B25" s="6" t="s">
        <v>352</v>
      </c>
      <c r="C25" s="6" t="s">
        <v>271</v>
      </c>
      <c r="D25" s="6" t="s">
        <v>435</v>
      </c>
      <c r="E25" s="6" t="s">
        <v>663</v>
      </c>
      <c r="F25" s="6" t="s">
        <v>288</v>
      </c>
      <c r="G25" s="6" t="s">
        <v>377</v>
      </c>
    </row>
    <row r="26">
      <c r="A26" t="s">
        <v>611</v>
      </c>
      <c r="B26" s="6" t="s">
        <v>420</v>
      </c>
      <c r="C26" s="6" t="s">
        <v>350</v>
      </c>
      <c r="D26" s="6" t="s">
        <v>350</v>
      </c>
      <c r="E26" s="6" t="s">
        <v>626</v>
      </c>
      <c r="F26" s="6" t="s">
        <v>664</v>
      </c>
      <c r="G26" s="6" t="s">
        <v>665</v>
      </c>
    </row>
    <row r="27">
      <c r="A27" t="s">
        <v>612</v>
      </c>
      <c r="B27" s="6" t="s">
        <v>489</v>
      </c>
      <c r="C27" s="6" t="s">
        <v>181</v>
      </c>
      <c r="D27" s="6" t="s">
        <v>238</v>
      </c>
      <c r="E27" s="6" t="s">
        <v>286</v>
      </c>
      <c r="F27" s="6" t="s">
        <v>185</v>
      </c>
      <c r="G27" s="6" t="s">
        <v>366</v>
      </c>
    </row>
    <row r="28">
      <c r="A28" t="s">
        <v>613</v>
      </c>
      <c r="B28" s="6" t="s">
        <v>630</v>
      </c>
      <c r="C28" s="6" t="s">
        <v>364</v>
      </c>
      <c r="D28" s="6" t="s">
        <v>373</v>
      </c>
      <c r="E28" s="6" t="s">
        <v>183</v>
      </c>
      <c r="F28" s="6" t="s">
        <v>294</v>
      </c>
      <c r="G28" s="6" t="s">
        <v>179</v>
      </c>
    </row>
    <row r="29">
      <c r="A29" t="s">
        <v>614</v>
      </c>
      <c r="B29" s="6" t="s">
        <v>323</v>
      </c>
      <c r="C29" s="6" t="s">
        <v>395</v>
      </c>
      <c r="D29" s="6" t="s">
        <v>178</v>
      </c>
      <c r="E29" s="6" t="s">
        <v>319</v>
      </c>
      <c r="F29" s="6" t="s">
        <v>239</v>
      </c>
      <c r="G29" s="6" t="s">
        <v>375</v>
      </c>
    </row>
    <row r="30">
      <c r="A30" t="s">
        <v>615</v>
      </c>
      <c r="B30" s="6" t="s">
        <v>666</v>
      </c>
      <c r="C30" s="6" t="s">
        <v>425</v>
      </c>
      <c r="D30" s="6" t="s">
        <v>667</v>
      </c>
      <c r="E30" s="6" t="s">
        <v>279</v>
      </c>
      <c r="F30" s="6" t="s">
        <v>269</v>
      </c>
      <c r="G30" s="6" t="s">
        <v>299</v>
      </c>
    </row>
    <row r="31">
      <c r="A31" t="s">
        <v>616</v>
      </c>
      <c r="B31" s="6" t="s">
        <v>313</v>
      </c>
      <c r="C31" s="6" t="s">
        <v>430</v>
      </c>
      <c r="D31" s="6" t="s">
        <v>430</v>
      </c>
      <c r="E31" s="6" t="s">
        <v>187</v>
      </c>
      <c r="F31" s="6" t="s">
        <v>355</v>
      </c>
      <c r="G31" s="6" t="s">
        <v>527</v>
      </c>
    </row>
    <row r="32">
      <c r="A32" t="s">
        <v>618</v>
      </c>
      <c r="B32" s="6" t="s">
        <v>425</v>
      </c>
      <c r="C32" s="6" t="s">
        <v>604</v>
      </c>
      <c r="D32" s="6" t="s">
        <v>389</v>
      </c>
      <c r="E32" s="6" t="s">
        <v>178</v>
      </c>
      <c r="F32" s="6" t="s">
        <v>269</v>
      </c>
      <c r="G32" s="6" t="s">
        <v>371</v>
      </c>
    </row>
    <row r="33">
      <c r="A33" t="s">
        <v>620</v>
      </c>
      <c r="B33" s="6" t="s">
        <v>297</v>
      </c>
      <c r="C33" s="6" t="s">
        <v>353</v>
      </c>
      <c r="D33" s="6" t="s">
        <v>253</v>
      </c>
      <c r="E33" s="6" t="s">
        <v>277</v>
      </c>
      <c r="F33" s="6" t="s">
        <v>589</v>
      </c>
      <c r="G33" s="6" t="s">
        <v>589</v>
      </c>
    </row>
    <row r="34">
      <c r="A34" t="s">
        <v>622</v>
      </c>
      <c r="B34" s="6" t="s">
        <v>312</v>
      </c>
      <c r="C34" s="6" t="s">
        <v>255</v>
      </c>
      <c r="D34" s="6" t="s">
        <v>265</v>
      </c>
      <c r="E34" s="6" t="s">
        <v>319</v>
      </c>
      <c r="F34" s="6" t="s">
        <v>369</v>
      </c>
      <c r="G34" s="6" t="s">
        <v>352</v>
      </c>
    </row>
    <row r="35">
      <c r="A35" t="s">
        <v>624</v>
      </c>
      <c r="B35" s="6" t="s">
        <v>360</v>
      </c>
      <c r="C35" s="6" t="s">
        <v>630</v>
      </c>
      <c r="D35" s="6" t="s">
        <v>292</v>
      </c>
      <c r="E35" s="6" t="s">
        <v>523</v>
      </c>
      <c r="F35" s="6" t="s">
        <v>272</v>
      </c>
      <c r="G35" s="6" t="s">
        <v>289</v>
      </c>
    </row>
    <row r="36">
      <c r="A36" t="s">
        <v>627</v>
      </c>
      <c r="B36" s="6" t="s">
        <v>356</v>
      </c>
      <c r="C36" s="6" t="s">
        <v>636</v>
      </c>
      <c r="D36" s="6" t="s">
        <v>357</v>
      </c>
      <c r="E36" s="6" t="s">
        <v>386</v>
      </c>
      <c r="F36" s="6" t="s">
        <v>258</v>
      </c>
      <c r="G36" s="6" t="s">
        <v>172</v>
      </c>
    </row>
    <row r="37">
      <c r="A37" t="s">
        <v>631</v>
      </c>
      <c r="B37" s="6" t="s">
        <v>668</v>
      </c>
      <c r="C37" s="6" t="s">
        <v>580</v>
      </c>
      <c r="D37" s="6" t="s">
        <v>564</v>
      </c>
      <c r="E37" s="6" t="s">
        <v>442</v>
      </c>
      <c r="F37" s="6" t="s">
        <v>413</v>
      </c>
      <c r="G37" s="6" t="s">
        <v>354</v>
      </c>
    </row>
    <row r="38">
      <c r="A38" t="s">
        <v>634</v>
      </c>
      <c r="B38" s="6" t="s">
        <v>387</v>
      </c>
      <c r="C38" s="6" t="s">
        <v>388</v>
      </c>
      <c r="D38" s="6" t="s">
        <v>389</v>
      </c>
      <c r="E38" s="6" t="s">
        <v>275</v>
      </c>
      <c r="F38" s="6" t="s">
        <v>186</v>
      </c>
      <c r="G38" s="6" t="s">
        <v>390</v>
      </c>
    </row>
    <row r="39">
      <c r="A39" t="s">
        <v>635</v>
      </c>
      <c r="B39" s="6" t="s">
        <v>391</v>
      </c>
      <c r="C39" s="6" t="s">
        <v>392</v>
      </c>
      <c r="D39" s="6" t="s">
        <v>251</v>
      </c>
      <c r="E39" s="6" t="s">
        <v>354</v>
      </c>
      <c r="F39" s="6" t="s">
        <v>393</v>
      </c>
      <c r="G39" s="6" t="s">
        <v>394</v>
      </c>
    </row>
    <row r="40">
      <c r="A40" t="s">
        <v>637</v>
      </c>
      <c r="B40" s="6" t="s">
        <v>442</v>
      </c>
      <c r="C40" s="6" t="s">
        <v>521</v>
      </c>
      <c r="D40" s="6" t="s">
        <v>362</v>
      </c>
      <c r="E40" s="6" t="s">
        <v>178</v>
      </c>
      <c r="F40" s="6" t="s">
        <v>371</v>
      </c>
      <c r="G40" s="6" t="s">
        <v>299</v>
      </c>
    </row>
    <row r="41">
      <c r="A41" t="s">
        <v>638</v>
      </c>
      <c r="B41" s="6" t="s">
        <v>249</v>
      </c>
      <c r="C41" s="6" t="s">
        <v>385</v>
      </c>
      <c r="D41" s="6" t="s">
        <v>420</v>
      </c>
      <c r="E41" s="6" t="s">
        <v>597</v>
      </c>
      <c r="F41" s="6" t="s">
        <v>367</v>
      </c>
      <c r="G41" s="6" t="s">
        <v>299</v>
      </c>
    </row>
    <row r="42">
      <c r="A42" t="s">
        <v>639</v>
      </c>
      <c r="B42" s="6" t="s">
        <v>232</v>
      </c>
      <c r="C42" s="6" t="s">
        <v>265</v>
      </c>
      <c r="D42" s="6" t="s">
        <v>489</v>
      </c>
      <c r="E42" s="6" t="s">
        <v>384</v>
      </c>
      <c r="F42" s="6" t="s">
        <v>319</v>
      </c>
      <c r="G42" s="6" t="s">
        <v>527</v>
      </c>
    </row>
    <row r="43">
      <c r="A43" t="s">
        <v>640</v>
      </c>
      <c r="B43" s="6" t="s">
        <v>404</v>
      </c>
      <c r="C43" s="6" t="s">
        <v>404</v>
      </c>
      <c r="D43" s="6" t="s">
        <v>286</v>
      </c>
      <c r="E43" s="6" t="s">
        <v>404</v>
      </c>
      <c r="F43" s="6" t="s">
        <v>378</v>
      </c>
      <c r="G43" s="6" t="s">
        <v>404</v>
      </c>
    </row>
    <row r="44">
      <c r="A44" t="s">
        <v>643</v>
      </c>
      <c r="B44" s="6" t="s">
        <v>669</v>
      </c>
      <c r="C44" s="6" t="s">
        <v>398</v>
      </c>
      <c r="D44" s="6" t="s">
        <v>236</v>
      </c>
      <c r="E44" s="6" t="s">
        <v>381</v>
      </c>
      <c r="F44" s="6" t="s">
        <v>267</v>
      </c>
      <c r="G44" s="6" t="s">
        <v>250</v>
      </c>
    </row>
    <row r="45">
      <c r="A45" t="s">
        <v>646</v>
      </c>
      <c r="B45" s="6" t="s">
        <v>670</v>
      </c>
      <c r="C45" s="6" t="s">
        <v>576</v>
      </c>
      <c r="D45" s="6" t="s">
        <v>471</v>
      </c>
      <c r="E45" s="6" t="s">
        <v>275</v>
      </c>
      <c r="F45" s="6" t="s">
        <v>420</v>
      </c>
      <c r="G45" s="6" t="s">
        <v>245</v>
      </c>
    </row>
    <row r="46">
      <c r="A46" t="s">
        <v>649</v>
      </c>
      <c r="B46" s="6" t="s">
        <v>400</v>
      </c>
      <c r="C46" s="6" t="s">
        <v>401</v>
      </c>
      <c r="D46" s="6" t="s">
        <v>402</v>
      </c>
      <c r="E46" s="6" t="s">
        <v>396</v>
      </c>
      <c r="F46" s="6" t="s">
        <v>179</v>
      </c>
      <c r="G46" s="6" t="s">
        <v>284</v>
      </c>
    </row>
    <row r="47">
      <c r="A47" t="s">
        <v>652</v>
      </c>
      <c r="B47" t="s">
        <v>404</v>
      </c>
      <c r="C47" t="s">
        <v>404</v>
      </c>
      <c r="D47" t="s">
        <v>404</v>
      </c>
      <c r="E47" t="s">
        <v>404</v>
      </c>
      <c r="F47" t="s">
        <v>404</v>
      </c>
      <c r="G47" t="s">
        <v>404</v>
      </c>
    </row>
    <row r="48">
      <c r="A48" s="4" t="s">
        <v>334</v>
      </c>
      <c r="B48" s="4" t="s">
        <v>171</v>
      </c>
      <c r="C48" s="4" t="s">
        <v>172</v>
      </c>
      <c r="D48" s="4" t="s">
        <v>178</v>
      </c>
      <c r="E48" s="4" t="s">
        <v>179</v>
      </c>
      <c r="F48" s="4" t="s">
        <v>185</v>
      </c>
      <c r="G48" s="4" t="s">
        <v>186</v>
      </c>
    </row>
    <row r="50">
      <c r="A50" t="s">
        <v>202</v>
      </c>
    </row>
    <row r="51">
      <c r="A51" t="s">
        <v>654</v>
      </c>
    </row>
    <row r="52">
      <c r="A52" t="s">
        <v>343</v>
      </c>
    </row>
    <row r="53">
      <c r="A53" t="s">
        <v>508</v>
      </c>
    </row>
    <row r="54">
      <c r="A54"/>
    </row>
    <row r="55">
      <c r="A55" t="s">
        <v>210</v>
      </c>
    </row>
    <row r="56">
      <c r="A56" t="s">
        <v>211</v>
      </c>
    </row>
    <row r="57">
      <c r="A57" t="s">
        <v>212</v>
      </c>
    </row>
    <row r="58">
      <c r="A58" t="s">
        <v>213</v>
      </c>
    </row>
    <row r="59">
      <c r="A59" t="s">
        <v>655</v>
      </c>
    </row>
    <row r="60">
      <c r="A60"/>
    </row>
    <row r="61">
      <c r="A61" t="s">
        <v>346</v>
      </c>
    </row>
    <row r="62">
      <c r="A62" t="s">
        <v>347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218</v>
      </c>
      <c r="E2" s="5" t="s">
        <v>219</v>
      </c>
      <c r="F2" s="5" t="s">
        <v>220</v>
      </c>
      <c r="G2" s="5" t="s">
        <v>221</v>
      </c>
    </row>
    <row r="3">
      <c r="A3" t="s">
        <v>571</v>
      </c>
      <c r="B3" s="6" t="s">
        <v>231</v>
      </c>
      <c r="C3" s="6" t="s">
        <v>522</v>
      </c>
      <c r="D3" s="6" t="s">
        <v>237</v>
      </c>
      <c r="E3" s="6" t="s">
        <v>385</v>
      </c>
      <c r="F3" s="6" t="s">
        <v>417</v>
      </c>
      <c r="G3" s="6" t="s">
        <v>277</v>
      </c>
    </row>
    <row r="4">
      <c r="A4" t="s">
        <v>575</v>
      </c>
      <c r="B4" s="6" t="s">
        <v>364</v>
      </c>
      <c r="C4" s="6" t="s">
        <v>349</v>
      </c>
      <c r="D4" s="6" t="s">
        <v>250</v>
      </c>
      <c r="E4" s="6" t="s">
        <v>380</v>
      </c>
      <c r="F4" s="6" t="s">
        <v>353</v>
      </c>
      <c r="G4" s="6" t="s">
        <v>601</v>
      </c>
    </row>
    <row r="5">
      <c r="A5" t="s">
        <v>577</v>
      </c>
      <c r="B5" s="6" t="s">
        <v>671</v>
      </c>
      <c r="C5" s="6" t="s">
        <v>636</v>
      </c>
      <c r="D5" s="6" t="s">
        <v>413</v>
      </c>
      <c r="E5" s="6" t="s">
        <v>245</v>
      </c>
      <c r="F5" s="6" t="s">
        <v>371</v>
      </c>
      <c r="G5" s="6" t="s">
        <v>424</v>
      </c>
    </row>
    <row r="6">
      <c r="A6" t="s">
        <v>579</v>
      </c>
      <c r="B6" s="6" t="s">
        <v>279</v>
      </c>
      <c r="C6" s="6" t="s">
        <v>319</v>
      </c>
      <c r="D6" s="6" t="s">
        <v>373</v>
      </c>
      <c r="E6" s="6" t="s">
        <v>269</v>
      </c>
      <c r="F6" s="6" t="s">
        <v>429</v>
      </c>
      <c r="G6" s="6" t="s">
        <v>375</v>
      </c>
    </row>
    <row r="7">
      <c r="A7" t="s">
        <v>581</v>
      </c>
      <c r="B7" s="6" t="s">
        <v>414</v>
      </c>
      <c r="C7" s="6" t="s">
        <v>415</v>
      </c>
      <c r="D7" s="6" t="s">
        <v>416</v>
      </c>
      <c r="E7" s="6" t="s">
        <v>177</v>
      </c>
      <c r="F7" s="6" t="s">
        <v>417</v>
      </c>
      <c r="G7" s="6" t="s">
        <v>255</v>
      </c>
    </row>
    <row r="8">
      <c r="A8" t="s">
        <v>583</v>
      </c>
      <c r="B8" s="6" t="s">
        <v>559</v>
      </c>
      <c r="C8" s="6" t="s">
        <v>313</v>
      </c>
      <c r="D8" s="6" t="s">
        <v>227</v>
      </c>
      <c r="E8" s="6" t="s">
        <v>424</v>
      </c>
      <c r="F8" s="6" t="s">
        <v>378</v>
      </c>
      <c r="G8" s="6" t="s">
        <v>271</v>
      </c>
    </row>
    <row r="9">
      <c r="A9" t="s">
        <v>584</v>
      </c>
      <c r="B9" s="6" t="s">
        <v>672</v>
      </c>
      <c r="C9" s="6" t="s">
        <v>171</v>
      </c>
      <c r="D9" s="6" t="s">
        <v>315</v>
      </c>
      <c r="E9" s="6" t="s">
        <v>259</v>
      </c>
      <c r="F9" s="6" t="s">
        <v>368</v>
      </c>
      <c r="G9" s="6" t="s">
        <v>378</v>
      </c>
    </row>
    <row r="10">
      <c r="A10" t="s">
        <v>586</v>
      </c>
      <c r="B10" s="6" t="s">
        <v>398</v>
      </c>
      <c r="C10" s="6" t="s">
        <v>388</v>
      </c>
      <c r="D10" s="6" t="s">
        <v>473</v>
      </c>
      <c r="E10" s="6" t="s">
        <v>527</v>
      </c>
      <c r="F10" s="6" t="s">
        <v>267</v>
      </c>
      <c r="G10" s="6" t="s">
        <v>375</v>
      </c>
    </row>
    <row r="11">
      <c r="A11" t="s">
        <v>588</v>
      </c>
      <c r="B11" s="6" t="s">
        <v>673</v>
      </c>
      <c r="C11" s="6" t="s">
        <v>519</v>
      </c>
      <c r="D11" s="6" t="s">
        <v>674</v>
      </c>
      <c r="E11" s="6" t="s">
        <v>374</v>
      </c>
      <c r="F11" s="6" t="s">
        <v>286</v>
      </c>
      <c r="G11" s="6" t="s">
        <v>239</v>
      </c>
    </row>
    <row r="12">
      <c r="A12" t="s">
        <v>590</v>
      </c>
      <c r="B12" s="6" t="s">
        <v>587</v>
      </c>
      <c r="C12" s="6" t="s">
        <v>232</v>
      </c>
      <c r="D12" s="6" t="s">
        <v>399</v>
      </c>
      <c r="E12" s="6" t="s">
        <v>358</v>
      </c>
      <c r="F12" s="6" t="s">
        <v>187</v>
      </c>
      <c r="G12" s="6" t="s">
        <v>435</v>
      </c>
    </row>
    <row r="13">
      <c r="A13" t="s">
        <v>591</v>
      </c>
      <c r="B13" s="6" t="s">
        <v>404</v>
      </c>
      <c r="C13" s="6" t="s">
        <v>404</v>
      </c>
      <c r="D13" s="6" t="s">
        <v>404</v>
      </c>
      <c r="E13" s="6" t="s">
        <v>404</v>
      </c>
      <c r="F13" s="6" t="s">
        <v>404</v>
      </c>
      <c r="G13" s="6" t="s">
        <v>404</v>
      </c>
    </row>
    <row r="14">
      <c r="A14" t="s">
        <v>593</v>
      </c>
      <c r="B14" s="6" t="s">
        <v>502</v>
      </c>
      <c r="C14" s="6" t="s">
        <v>440</v>
      </c>
      <c r="D14" s="6" t="s">
        <v>564</v>
      </c>
      <c r="E14" s="6" t="s">
        <v>601</v>
      </c>
      <c r="F14" s="6" t="s">
        <v>288</v>
      </c>
      <c r="G14" s="6" t="s">
        <v>186</v>
      </c>
    </row>
    <row r="15">
      <c r="A15" t="s">
        <v>596</v>
      </c>
      <c r="B15" s="6" t="s">
        <v>404</v>
      </c>
      <c r="C15" s="6" t="s">
        <v>404</v>
      </c>
      <c r="D15" s="6" t="s">
        <v>404</v>
      </c>
      <c r="E15" s="6" t="s">
        <v>404</v>
      </c>
      <c r="F15" s="6" t="s">
        <v>404</v>
      </c>
      <c r="G15" s="6" t="s">
        <v>404</v>
      </c>
    </row>
    <row r="16">
      <c r="A16" t="s">
        <v>598</v>
      </c>
      <c r="B16" s="6" t="s">
        <v>242</v>
      </c>
      <c r="C16" s="6" t="s">
        <v>675</v>
      </c>
      <c r="D16" s="6" t="s">
        <v>521</v>
      </c>
      <c r="E16" s="6" t="s">
        <v>328</v>
      </c>
      <c r="F16" s="6" t="s">
        <v>377</v>
      </c>
      <c r="G16" s="6" t="s">
        <v>366</v>
      </c>
    </row>
    <row r="17">
      <c r="A17" t="s">
        <v>599</v>
      </c>
      <c r="B17" s="6" t="s">
        <v>564</v>
      </c>
      <c r="C17" s="6" t="s">
        <v>387</v>
      </c>
      <c r="D17" s="6" t="s">
        <v>442</v>
      </c>
      <c r="E17" s="6" t="s">
        <v>386</v>
      </c>
      <c r="F17" s="6" t="s">
        <v>417</v>
      </c>
      <c r="G17" s="6" t="s">
        <v>417</v>
      </c>
    </row>
    <row r="18">
      <c r="A18" t="s">
        <v>602</v>
      </c>
      <c r="B18" s="6" t="s">
        <v>388</v>
      </c>
      <c r="C18" s="6" t="s">
        <v>389</v>
      </c>
      <c r="D18" s="6" t="s">
        <v>256</v>
      </c>
      <c r="E18" s="6" t="s">
        <v>255</v>
      </c>
      <c r="F18" s="6" t="s">
        <v>379</v>
      </c>
      <c r="G18" s="6" t="s">
        <v>270</v>
      </c>
    </row>
    <row r="19">
      <c r="A19" t="s">
        <v>603</v>
      </c>
      <c r="B19" s="6" t="s">
        <v>498</v>
      </c>
      <c r="C19" s="6" t="s">
        <v>234</v>
      </c>
      <c r="D19" s="6" t="s">
        <v>282</v>
      </c>
      <c r="E19" s="6" t="s">
        <v>429</v>
      </c>
      <c r="F19" s="6" t="s">
        <v>366</v>
      </c>
      <c r="G19" s="6" t="s">
        <v>377</v>
      </c>
    </row>
    <row r="20">
      <c r="A20" t="s">
        <v>605</v>
      </c>
      <c r="B20" s="6" t="s">
        <v>274</v>
      </c>
      <c r="C20" s="6" t="s">
        <v>385</v>
      </c>
      <c r="D20" s="6" t="s">
        <v>385</v>
      </c>
      <c r="E20" s="6" t="s">
        <v>187</v>
      </c>
      <c r="F20" s="6" t="s">
        <v>424</v>
      </c>
      <c r="G20" s="6" t="s">
        <v>375</v>
      </c>
    </row>
    <row r="21">
      <c r="A21" t="s">
        <v>606</v>
      </c>
      <c r="B21" s="6" t="s">
        <v>180</v>
      </c>
      <c r="C21" s="6" t="s">
        <v>377</v>
      </c>
      <c r="D21" s="6" t="s">
        <v>385</v>
      </c>
      <c r="E21" s="6" t="s">
        <v>352</v>
      </c>
      <c r="F21" s="6" t="s">
        <v>255</v>
      </c>
      <c r="G21" s="6" t="s">
        <v>287</v>
      </c>
    </row>
    <row r="22">
      <c r="A22" t="s">
        <v>607</v>
      </c>
      <c r="B22" s="6" t="s">
        <v>425</v>
      </c>
      <c r="C22" s="6" t="s">
        <v>362</v>
      </c>
      <c r="D22" s="6" t="s">
        <v>313</v>
      </c>
      <c r="E22" s="6" t="s">
        <v>313</v>
      </c>
      <c r="F22" s="6" t="s">
        <v>350</v>
      </c>
      <c r="G22" s="6" t="s">
        <v>378</v>
      </c>
    </row>
    <row r="23">
      <c r="A23" t="s">
        <v>608</v>
      </c>
      <c r="B23" s="6" t="s">
        <v>404</v>
      </c>
      <c r="C23" s="6" t="s">
        <v>404</v>
      </c>
      <c r="D23" s="6" t="s">
        <v>404</v>
      </c>
      <c r="E23" s="6" t="s">
        <v>404</v>
      </c>
      <c r="F23" s="6" t="s">
        <v>404</v>
      </c>
      <c r="G23" s="6" t="s">
        <v>404</v>
      </c>
    </row>
    <row r="24">
      <c r="A24" t="s">
        <v>609</v>
      </c>
      <c r="B24" s="6" t="s">
        <v>426</v>
      </c>
      <c r="C24" s="6" t="s">
        <v>427</v>
      </c>
      <c r="D24" s="6" t="s">
        <v>428</v>
      </c>
      <c r="E24" s="6" t="s">
        <v>369</v>
      </c>
      <c r="F24" s="6" t="s">
        <v>378</v>
      </c>
      <c r="G24" s="6" t="s">
        <v>429</v>
      </c>
    </row>
    <row r="25">
      <c r="A25" t="s">
        <v>610</v>
      </c>
      <c r="B25" s="6" t="s">
        <v>404</v>
      </c>
      <c r="C25" s="6" t="s">
        <v>404</v>
      </c>
      <c r="D25" s="6" t="s">
        <v>404</v>
      </c>
      <c r="E25" s="6" t="s">
        <v>404</v>
      </c>
      <c r="F25" s="6" t="s">
        <v>404</v>
      </c>
      <c r="G25" s="6" t="s">
        <v>404</v>
      </c>
    </row>
    <row r="26">
      <c r="A26" t="s">
        <v>611</v>
      </c>
      <c r="B26" s="6" t="s">
        <v>404</v>
      </c>
      <c r="C26" s="6" t="s">
        <v>404</v>
      </c>
      <c r="D26" s="6" t="s">
        <v>404</v>
      </c>
      <c r="E26" s="6" t="s">
        <v>404</v>
      </c>
      <c r="F26" s="6" t="s">
        <v>404</v>
      </c>
      <c r="G26" s="6" t="s">
        <v>404</v>
      </c>
    </row>
    <row r="27">
      <c r="A27" t="s">
        <v>612</v>
      </c>
      <c r="B27" s="6" t="s">
        <v>274</v>
      </c>
      <c r="C27" s="6" t="s">
        <v>328</v>
      </c>
      <c r="D27" s="6" t="s">
        <v>394</v>
      </c>
      <c r="E27" s="6" t="s">
        <v>430</v>
      </c>
      <c r="F27" s="6" t="s">
        <v>272</v>
      </c>
      <c r="G27" s="6" t="s">
        <v>318</v>
      </c>
    </row>
    <row r="28">
      <c r="A28" t="s">
        <v>613</v>
      </c>
      <c r="B28" s="6" t="s">
        <v>161</v>
      </c>
      <c r="C28" s="6" t="s">
        <v>404</v>
      </c>
      <c r="D28" s="6" t="s">
        <v>404</v>
      </c>
      <c r="E28" s="6" t="s">
        <v>404</v>
      </c>
      <c r="F28" s="6" t="s">
        <v>404</v>
      </c>
      <c r="G28" s="6" t="s">
        <v>404</v>
      </c>
    </row>
    <row r="29">
      <c r="A29" t="s">
        <v>614</v>
      </c>
      <c r="B29" s="6" t="s">
        <v>404</v>
      </c>
      <c r="C29" s="6" t="s">
        <v>161</v>
      </c>
      <c r="D29" s="6" t="s">
        <v>404</v>
      </c>
      <c r="E29" s="6" t="s">
        <v>161</v>
      </c>
      <c r="F29" s="6" t="s">
        <v>404</v>
      </c>
      <c r="G29" s="6" t="s">
        <v>161</v>
      </c>
    </row>
    <row r="30">
      <c r="A30" t="s">
        <v>615</v>
      </c>
      <c r="B30" s="6" t="s">
        <v>404</v>
      </c>
      <c r="C30" s="6" t="s">
        <v>404</v>
      </c>
      <c r="D30" s="6" t="s">
        <v>404</v>
      </c>
      <c r="E30" s="6" t="s">
        <v>404</v>
      </c>
      <c r="F30" s="6" t="s">
        <v>404</v>
      </c>
      <c r="G30" s="6" t="s">
        <v>404</v>
      </c>
    </row>
    <row r="31">
      <c r="A31" t="s">
        <v>616</v>
      </c>
      <c r="B31" s="6" t="s">
        <v>676</v>
      </c>
      <c r="C31" s="6" t="s">
        <v>316</v>
      </c>
      <c r="D31" s="6" t="s">
        <v>432</v>
      </c>
      <c r="E31" s="6" t="s">
        <v>280</v>
      </c>
      <c r="F31" s="6" t="s">
        <v>233</v>
      </c>
      <c r="G31" s="6" t="s">
        <v>366</v>
      </c>
    </row>
    <row r="32">
      <c r="A32" t="s">
        <v>618</v>
      </c>
      <c r="B32" s="6" t="s">
        <v>404</v>
      </c>
      <c r="C32" s="6" t="s">
        <v>404</v>
      </c>
      <c r="D32" s="6" t="s">
        <v>404</v>
      </c>
      <c r="E32" s="6" t="s">
        <v>404</v>
      </c>
      <c r="F32" s="6" t="s">
        <v>404</v>
      </c>
      <c r="G32" s="6" t="s">
        <v>404</v>
      </c>
    </row>
    <row r="33">
      <c r="A33" t="s">
        <v>620</v>
      </c>
      <c r="B33" s="6" t="s">
        <v>677</v>
      </c>
      <c r="C33" s="6" t="s">
        <v>395</v>
      </c>
      <c r="D33" s="6" t="s">
        <v>432</v>
      </c>
      <c r="E33" s="6" t="s">
        <v>355</v>
      </c>
      <c r="F33" s="6" t="s">
        <v>527</v>
      </c>
      <c r="G33" s="6" t="s">
        <v>367</v>
      </c>
    </row>
    <row r="34">
      <c r="A34" t="s">
        <v>622</v>
      </c>
      <c r="B34" s="6" t="s">
        <v>404</v>
      </c>
      <c r="C34" s="6" t="s">
        <v>404</v>
      </c>
      <c r="D34" s="6" t="s">
        <v>404</v>
      </c>
      <c r="E34" s="6" t="s">
        <v>404</v>
      </c>
      <c r="F34" s="6" t="s">
        <v>404</v>
      </c>
      <c r="G34" s="6" t="s">
        <v>404</v>
      </c>
    </row>
    <row r="35">
      <c r="A35" t="s">
        <v>624</v>
      </c>
      <c r="B35" s="6" t="s">
        <v>242</v>
      </c>
      <c r="C35" s="6" t="s">
        <v>306</v>
      </c>
      <c r="D35" s="6" t="s">
        <v>424</v>
      </c>
      <c r="E35" s="6" t="s">
        <v>275</v>
      </c>
      <c r="F35" s="6" t="s">
        <v>378</v>
      </c>
      <c r="G35" s="6" t="s">
        <v>378</v>
      </c>
    </row>
    <row r="36">
      <c r="A36" t="s">
        <v>627</v>
      </c>
      <c r="B36" s="6" t="s">
        <v>678</v>
      </c>
      <c r="C36" s="6" t="s">
        <v>679</v>
      </c>
      <c r="D36" s="6" t="s">
        <v>358</v>
      </c>
      <c r="E36" s="6" t="s">
        <v>254</v>
      </c>
      <c r="F36" s="6" t="s">
        <v>489</v>
      </c>
      <c r="G36" s="6" t="s">
        <v>386</v>
      </c>
    </row>
    <row r="37">
      <c r="A37" t="s">
        <v>631</v>
      </c>
      <c r="B37" s="6" t="s">
        <v>641</v>
      </c>
      <c r="C37" s="6" t="s">
        <v>529</v>
      </c>
      <c r="D37" s="6" t="s">
        <v>595</v>
      </c>
      <c r="E37" s="6" t="s">
        <v>251</v>
      </c>
      <c r="F37" s="6" t="s">
        <v>386</v>
      </c>
      <c r="G37" s="6" t="s">
        <v>424</v>
      </c>
    </row>
    <row r="38">
      <c r="A38" t="s">
        <v>634</v>
      </c>
      <c r="B38" s="6" t="s">
        <v>404</v>
      </c>
      <c r="C38" s="6" t="s">
        <v>404</v>
      </c>
      <c r="D38" s="6" t="s">
        <v>381</v>
      </c>
      <c r="E38" s="6" t="s">
        <v>404</v>
      </c>
      <c r="F38" s="6" t="s">
        <v>369</v>
      </c>
      <c r="G38" s="6" t="s">
        <v>404</v>
      </c>
    </row>
    <row r="39">
      <c r="A39" t="s">
        <v>635</v>
      </c>
      <c r="B39" s="6" t="s">
        <v>434</v>
      </c>
      <c r="C39" s="6" t="s">
        <v>181</v>
      </c>
      <c r="D39" s="6" t="s">
        <v>186</v>
      </c>
      <c r="E39" s="6" t="s">
        <v>179</v>
      </c>
      <c r="F39" s="6" t="s">
        <v>435</v>
      </c>
      <c r="G39" s="6" t="s">
        <v>355</v>
      </c>
    </row>
    <row r="40">
      <c r="A40" t="s">
        <v>637</v>
      </c>
      <c r="B40" s="6" t="s">
        <v>582</v>
      </c>
      <c r="C40" s="6" t="s">
        <v>473</v>
      </c>
      <c r="D40" s="6" t="s">
        <v>427</v>
      </c>
      <c r="E40" s="6" t="s">
        <v>389</v>
      </c>
      <c r="F40" s="6" t="s">
        <v>379</v>
      </c>
      <c r="G40" s="6" t="s">
        <v>417</v>
      </c>
    </row>
    <row r="41">
      <c r="A41" t="s">
        <v>638</v>
      </c>
      <c r="B41" s="6" t="s">
        <v>404</v>
      </c>
      <c r="C41" s="6" t="s">
        <v>404</v>
      </c>
      <c r="D41" s="6" t="s">
        <v>404</v>
      </c>
      <c r="E41" s="6" t="s">
        <v>404</v>
      </c>
      <c r="F41" s="6" t="s">
        <v>404</v>
      </c>
      <c r="G41" s="6" t="s">
        <v>404</v>
      </c>
    </row>
    <row r="42">
      <c r="A42" t="s">
        <v>639</v>
      </c>
      <c r="B42" s="6" t="s">
        <v>621</v>
      </c>
      <c r="C42" s="6" t="s">
        <v>404</v>
      </c>
      <c r="D42" s="6" t="s">
        <v>384</v>
      </c>
      <c r="E42" s="6" t="s">
        <v>404</v>
      </c>
      <c r="F42" s="6" t="s">
        <v>626</v>
      </c>
      <c r="G42" s="6" t="s">
        <v>381</v>
      </c>
    </row>
    <row r="43">
      <c r="A43" t="s">
        <v>640</v>
      </c>
      <c r="B43" s="6" t="s">
        <v>404</v>
      </c>
      <c r="C43" s="6" t="s">
        <v>404</v>
      </c>
      <c r="D43" s="6" t="s">
        <v>404</v>
      </c>
      <c r="E43" s="6" t="s">
        <v>404</v>
      </c>
      <c r="F43" s="6" t="s">
        <v>404</v>
      </c>
      <c r="G43" s="6" t="s">
        <v>404</v>
      </c>
    </row>
    <row r="44">
      <c r="A44" t="s">
        <v>643</v>
      </c>
      <c r="B44" s="6" t="s">
        <v>671</v>
      </c>
      <c r="C44" s="6" t="s">
        <v>680</v>
      </c>
      <c r="D44" s="6" t="s">
        <v>430</v>
      </c>
      <c r="E44" s="6" t="s">
        <v>432</v>
      </c>
      <c r="F44" s="6" t="s">
        <v>179</v>
      </c>
      <c r="G44" s="6" t="s">
        <v>239</v>
      </c>
    </row>
    <row r="45">
      <c r="A45" t="s">
        <v>646</v>
      </c>
      <c r="B45" s="6" t="s">
        <v>681</v>
      </c>
      <c r="C45" s="6" t="s">
        <v>534</v>
      </c>
      <c r="D45" s="6" t="s">
        <v>359</v>
      </c>
      <c r="E45" s="6" t="s">
        <v>420</v>
      </c>
      <c r="F45" s="6" t="s">
        <v>277</v>
      </c>
      <c r="G45" s="6" t="s">
        <v>376</v>
      </c>
    </row>
    <row r="46">
      <c r="A46" t="s">
        <v>649</v>
      </c>
      <c r="B46" s="6" t="s">
        <v>404</v>
      </c>
      <c r="C46" s="6" t="s">
        <v>441</v>
      </c>
      <c r="D46" s="6" t="s">
        <v>442</v>
      </c>
      <c r="E46" s="6" t="s">
        <v>443</v>
      </c>
      <c r="F46" s="6" t="s">
        <v>380</v>
      </c>
      <c r="G46" s="6" t="s">
        <v>385</v>
      </c>
    </row>
    <row r="47">
      <c r="A47" t="s">
        <v>652</v>
      </c>
      <c r="B47" t="s">
        <v>404</v>
      </c>
      <c r="C47" t="s">
        <v>161</v>
      </c>
      <c r="D47" t="s">
        <v>404</v>
      </c>
      <c r="E47" t="s">
        <v>404</v>
      </c>
      <c r="F47" t="s">
        <v>404</v>
      </c>
      <c r="G47" t="s">
        <v>404</v>
      </c>
    </row>
    <row r="48">
      <c r="A48" s="4" t="s">
        <v>334</v>
      </c>
      <c r="B48" s="4" t="s">
        <v>173</v>
      </c>
      <c r="C48" s="4" t="s">
        <v>174</v>
      </c>
      <c r="D48" s="4" t="s">
        <v>180</v>
      </c>
      <c r="E48" s="4" t="s">
        <v>181</v>
      </c>
      <c r="F48" s="4" t="s">
        <v>187</v>
      </c>
      <c r="G48" s="4" t="s">
        <v>187</v>
      </c>
    </row>
    <row r="50">
      <c r="A50" t="s">
        <v>202</v>
      </c>
    </row>
    <row r="51">
      <c r="A51" t="s">
        <v>654</v>
      </c>
    </row>
    <row r="52">
      <c r="A52" t="s">
        <v>343</v>
      </c>
    </row>
    <row r="53">
      <c r="A53" t="s">
        <v>508</v>
      </c>
    </row>
    <row r="54">
      <c r="A54"/>
    </row>
    <row r="55">
      <c r="A55" t="s">
        <v>210</v>
      </c>
    </row>
    <row r="56">
      <c r="A56" t="s">
        <v>211</v>
      </c>
    </row>
    <row r="57">
      <c r="A57" t="s">
        <v>212</v>
      </c>
    </row>
    <row r="58">
      <c r="A58" t="s">
        <v>213</v>
      </c>
    </row>
    <row r="59">
      <c r="A59" t="s">
        <v>655</v>
      </c>
    </row>
    <row r="60">
      <c r="A60"/>
    </row>
    <row r="61">
      <c r="A61" t="s">
        <v>346</v>
      </c>
    </row>
    <row r="62">
      <c r="A62" t="s">
        <v>347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682</v>
      </c>
      <c r="E2" s="5" t="s">
        <v>683</v>
      </c>
      <c r="F2" s="5" t="s">
        <v>220</v>
      </c>
      <c r="G2" s="5" t="s">
        <v>221</v>
      </c>
    </row>
    <row r="3">
      <c r="A3" t="s">
        <v>222</v>
      </c>
      <c r="B3" s="6" t="s">
        <v>223</v>
      </c>
      <c r="C3" s="6" t="s">
        <v>224</v>
      </c>
      <c r="D3" s="6" t="s">
        <v>422</v>
      </c>
      <c r="E3" s="6" t="s">
        <v>684</v>
      </c>
      <c r="F3" s="6" t="s">
        <v>176</v>
      </c>
      <c r="G3" s="6" t="s">
        <v>227</v>
      </c>
    </row>
    <row r="4">
      <c r="A4" t="s">
        <v>228</v>
      </c>
      <c r="B4" s="6" t="s">
        <v>247</v>
      </c>
      <c r="C4" s="6" t="s">
        <v>383</v>
      </c>
      <c r="D4" s="6" t="s">
        <v>291</v>
      </c>
      <c r="E4" s="6" t="s">
        <v>559</v>
      </c>
      <c r="F4" s="6" t="s">
        <v>318</v>
      </c>
      <c r="G4" s="6" t="s">
        <v>233</v>
      </c>
    </row>
    <row r="5">
      <c r="A5" t="s">
        <v>235</v>
      </c>
      <c r="B5" s="6" t="s">
        <v>685</v>
      </c>
      <c r="C5" s="6" t="s">
        <v>244</v>
      </c>
      <c r="D5" s="6" t="s">
        <v>604</v>
      </c>
      <c r="E5" s="6" t="s">
        <v>178</v>
      </c>
      <c r="F5" s="6" t="s">
        <v>238</v>
      </c>
      <c r="G5" s="6" t="s">
        <v>186</v>
      </c>
    </row>
    <row r="6">
      <c r="A6" t="s">
        <v>240</v>
      </c>
      <c r="B6" s="6" t="s">
        <v>670</v>
      </c>
      <c r="C6" s="6" t="s">
        <v>595</v>
      </c>
      <c r="D6" s="6" t="s">
        <v>264</v>
      </c>
      <c r="E6" s="6" t="s">
        <v>362</v>
      </c>
      <c r="F6" s="6" t="s">
        <v>375</v>
      </c>
      <c r="G6" s="6" t="s">
        <v>282</v>
      </c>
    </row>
    <row r="7">
      <c r="A7" t="s">
        <v>246</v>
      </c>
      <c r="B7" s="6" t="s">
        <v>619</v>
      </c>
      <c r="C7" s="6" t="s">
        <v>434</v>
      </c>
      <c r="D7" s="6" t="s">
        <v>522</v>
      </c>
      <c r="E7" s="6" t="s">
        <v>281</v>
      </c>
      <c r="F7" s="6" t="s">
        <v>183</v>
      </c>
      <c r="G7" s="6" t="s">
        <v>172</v>
      </c>
    </row>
    <row r="8">
      <c r="A8" t="s">
        <v>252</v>
      </c>
      <c r="B8" s="6" t="s">
        <v>629</v>
      </c>
      <c r="C8" s="6" t="s">
        <v>242</v>
      </c>
      <c r="D8" s="6" t="s">
        <v>389</v>
      </c>
      <c r="E8" s="6" t="s">
        <v>384</v>
      </c>
      <c r="F8" s="6" t="s">
        <v>390</v>
      </c>
      <c r="G8" s="6" t="s">
        <v>184</v>
      </c>
    </row>
    <row r="9">
      <c r="A9" t="s">
        <v>257</v>
      </c>
      <c r="B9" s="6" t="s">
        <v>258</v>
      </c>
      <c r="C9" s="6" t="s">
        <v>259</v>
      </c>
      <c r="D9" s="6" t="s">
        <v>260</v>
      </c>
      <c r="E9" s="6" t="s">
        <v>259</v>
      </c>
      <c r="F9" s="6" t="s">
        <v>256</v>
      </c>
      <c r="G9" s="6" t="s">
        <v>261</v>
      </c>
    </row>
    <row r="10">
      <c r="A10" t="s">
        <v>262</v>
      </c>
      <c r="B10" s="6" t="s">
        <v>672</v>
      </c>
      <c r="C10" s="6" t="s">
        <v>264</v>
      </c>
      <c r="D10" s="6" t="s">
        <v>265</v>
      </c>
      <c r="E10" s="6" t="s">
        <v>266</v>
      </c>
      <c r="F10" s="6" t="s">
        <v>267</v>
      </c>
      <c r="G10" s="6" t="s">
        <v>239</v>
      </c>
    </row>
    <row r="11">
      <c r="A11" t="s">
        <v>268</v>
      </c>
      <c r="B11" s="6" t="s">
        <v>238</v>
      </c>
      <c r="C11" s="6" t="s">
        <v>269</v>
      </c>
      <c r="D11" s="6" t="s">
        <v>270</v>
      </c>
      <c r="E11" s="6" t="s">
        <v>271</v>
      </c>
      <c r="F11" s="6" t="s">
        <v>272</v>
      </c>
      <c r="G11" s="6" t="s">
        <v>234</v>
      </c>
    </row>
    <row r="12">
      <c r="A12" t="s">
        <v>273</v>
      </c>
      <c r="B12" s="6" t="s">
        <v>416</v>
      </c>
      <c r="C12" s="6" t="s">
        <v>503</v>
      </c>
      <c r="D12" s="6" t="s">
        <v>372</v>
      </c>
      <c r="E12" s="6" t="s">
        <v>293</v>
      </c>
      <c r="F12" s="6" t="s">
        <v>183</v>
      </c>
      <c r="G12" s="6" t="s">
        <v>626</v>
      </c>
    </row>
    <row r="13">
      <c r="A13" t="s">
        <v>278</v>
      </c>
      <c r="B13" s="6" t="s">
        <v>279</v>
      </c>
      <c r="C13" s="6" t="s">
        <v>280</v>
      </c>
      <c r="D13" s="6" t="s">
        <v>281</v>
      </c>
      <c r="E13" s="6" t="s">
        <v>272</v>
      </c>
      <c r="F13" s="6" t="s">
        <v>227</v>
      </c>
      <c r="G13" s="6" t="s">
        <v>282</v>
      </c>
    </row>
    <row r="14">
      <c r="A14" t="s">
        <v>283</v>
      </c>
      <c r="B14" s="6" t="s">
        <v>284</v>
      </c>
      <c r="C14" s="6" t="s">
        <v>285</v>
      </c>
      <c r="D14" s="6" t="s">
        <v>286</v>
      </c>
      <c r="E14" s="6" t="s">
        <v>287</v>
      </c>
      <c r="F14" s="6" t="s">
        <v>288</v>
      </c>
      <c r="G14" s="6" t="s">
        <v>289</v>
      </c>
    </row>
    <row r="15">
      <c r="A15" t="s">
        <v>290</v>
      </c>
      <c r="B15" s="6" t="s">
        <v>412</v>
      </c>
      <c r="C15" s="6" t="s">
        <v>237</v>
      </c>
      <c r="D15" s="6" t="s">
        <v>293</v>
      </c>
      <c r="E15" s="6" t="s">
        <v>260</v>
      </c>
      <c r="F15" s="6" t="s">
        <v>187</v>
      </c>
      <c r="G15" s="6" t="s">
        <v>294</v>
      </c>
    </row>
    <row r="16">
      <c r="A16" t="s">
        <v>295</v>
      </c>
      <c r="B16" s="6" t="s">
        <v>296</v>
      </c>
      <c r="C16" s="6" t="s">
        <v>316</v>
      </c>
      <c r="D16" s="6" t="s">
        <v>298</v>
      </c>
      <c r="E16" s="6" t="s">
        <v>254</v>
      </c>
      <c r="F16" s="6" t="s">
        <v>286</v>
      </c>
      <c r="G16" s="6" t="s">
        <v>299</v>
      </c>
    </row>
    <row r="17">
      <c r="A17" t="s">
        <v>300</v>
      </c>
      <c r="B17" s="6" t="s">
        <v>686</v>
      </c>
      <c r="C17" s="6" t="s">
        <v>687</v>
      </c>
      <c r="D17" s="6" t="s">
        <v>536</v>
      </c>
      <c r="E17" s="6" t="s">
        <v>237</v>
      </c>
      <c r="F17" s="6" t="s">
        <v>393</v>
      </c>
      <c r="G17" s="6" t="s">
        <v>276</v>
      </c>
    </row>
    <row r="18">
      <c r="A18" t="s">
        <v>304</v>
      </c>
      <c r="B18" s="6" t="s">
        <v>302</v>
      </c>
      <c r="C18" s="6" t="s">
        <v>565</v>
      </c>
      <c r="D18" s="6" t="s">
        <v>358</v>
      </c>
      <c r="E18" s="6" t="s">
        <v>396</v>
      </c>
      <c r="F18" s="6" t="s">
        <v>239</v>
      </c>
      <c r="G18" s="6" t="s">
        <v>185</v>
      </c>
    </row>
    <row r="19">
      <c r="A19" t="s">
        <v>308</v>
      </c>
      <c r="B19" s="6" t="s">
        <v>688</v>
      </c>
      <c r="C19" s="6" t="s">
        <v>576</v>
      </c>
      <c r="D19" s="6" t="s">
        <v>636</v>
      </c>
      <c r="E19" s="6" t="s">
        <v>529</v>
      </c>
      <c r="F19" s="6" t="s">
        <v>529</v>
      </c>
      <c r="G19" s="6" t="s">
        <v>258</v>
      </c>
    </row>
    <row r="20">
      <c r="A20" t="s">
        <v>314</v>
      </c>
      <c r="B20" s="6" t="s">
        <v>403</v>
      </c>
      <c r="C20" s="6" t="s">
        <v>685</v>
      </c>
      <c r="D20" s="6" t="s">
        <v>316</v>
      </c>
      <c r="E20" s="6" t="s">
        <v>227</v>
      </c>
      <c r="F20" s="6" t="s">
        <v>318</v>
      </c>
      <c r="G20" s="6" t="s">
        <v>319</v>
      </c>
    </row>
    <row r="21">
      <c r="A21" t="s">
        <v>320</v>
      </c>
      <c r="B21" s="6" t="s">
        <v>689</v>
      </c>
      <c r="C21" s="6" t="s">
        <v>690</v>
      </c>
      <c r="D21" s="6" t="s">
        <v>437</v>
      </c>
      <c r="E21" s="6" t="s">
        <v>264</v>
      </c>
      <c r="F21" s="6" t="s">
        <v>394</v>
      </c>
      <c r="G21" s="6" t="s">
        <v>178</v>
      </c>
    </row>
    <row r="22">
      <c r="A22" t="s">
        <v>325</v>
      </c>
      <c r="B22" s="6" t="s">
        <v>691</v>
      </c>
      <c r="C22" s="6" t="s">
        <v>692</v>
      </c>
      <c r="D22" s="6" t="s">
        <v>488</v>
      </c>
      <c r="E22" s="6" t="s">
        <v>604</v>
      </c>
      <c r="F22" s="6" t="s">
        <v>389</v>
      </c>
      <c r="G22" s="6" t="s">
        <v>251</v>
      </c>
    </row>
    <row r="23">
      <c r="A23" t="s">
        <v>330</v>
      </c>
      <c r="B23" t="s">
        <v>693</v>
      </c>
      <c r="C23" t="s">
        <v>694</v>
      </c>
      <c r="D23" t="s">
        <v>333</v>
      </c>
      <c r="E23" t="s">
        <v>381</v>
      </c>
      <c r="F23" t="s">
        <v>261</v>
      </c>
      <c r="G23" t="s">
        <v>186</v>
      </c>
    </row>
    <row r="24">
      <c r="A24" s="4" t="s">
        <v>334</v>
      </c>
      <c r="B24" s="4" t="s">
        <v>695</v>
      </c>
      <c r="C24" s="4" t="s">
        <v>565</v>
      </c>
      <c r="D24" s="4" t="s">
        <v>392</v>
      </c>
      <c r="E24" s="4" t="s">
        <v>381</v>
      </c>
      <c r="F24" s="4" t="s">
        <v>359</v>
      </c>
      <c r="G24" s="4" t="s">
        <v>256</v>
      </c>
    </row>
    <row r="26">
      <c r="A26" t="s">
        <v>202</v>
      </c>
    </row>
    <row r="27">
      <c r="A27" t="s">
        <v>696</v>
      </c>
    </row>
    <row r="28">
      <c r="A28" t="s">
        <v>343</v>
      </c>
    </row>
    <row r="29">
      <c r="A29" t="s">
        <v>344</v>
      </c>
    </row>
    <row r="30">
      <c r="A30"/>
    </row>
    <row r="31">
      <c r="A31" t="s">
        <v>210</v>
      </c>
    </row>
    <row r="32">
      <c r="A32" t="s">
        <v>211</v>
      </c>
    </row>
    <row r="33">
      <c r="A33" t="s">
        <v>212</v>
      </c>
    </row>
    <row r="34">
      <c r="A34" t="s">
        <v>213</v>
      </c>
    </row>
    <row r="35">
      <c r="A35" t="s">
        <v>345</v>
      </c>
    </row>
    <row r="36">
      <c r="A36"/>
    </row>
    <row r="37">
      <c r="A37" t="s">
        <v>346</v>
      </c>
    </row>
    <row r="38">
      <c r="A38" t="s">
        <v>347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682</v>
      </c>
      <c r="E2" s="5" t="s">
        <v>683</v>
      </c>
      <c r="F2" s="5" t="s">
        <v>220</v>
      </c>
      <c r="G2" s="5" t="s">
        <v>221</v>
      </c>
    </row>
    <row r="3">
      <c r="A3" t="s">
        <v>222</v>
      </c>
      <c r="B3" s="6" t="s">
        <v>404</v>
      </c>
      <c r="C3" s="6" t="s">
        <v>404</v>
      </c>
      <c r="D3" s="6" t="s">
        <v>697</v>
      </c>
      <c r="E3" s="6" t="s">
        <v>404</v>
      </c>
      <c r="F3" s="6" t="s">
        <v>319</v>
      </c>
      <c r="G3" s="6" t="s">
        <v>404</v>
      </c>
    </row>
    <row r="4">
      <c r="A4" t="s">
        <v>228</v>
      </c>
      <c r="B4" s="6" t="s">
        <v>698</v>
      </c>
      <c r="C4" s="6" t="s">
        <v>699</v>
      </c>
      <c r="D4" s="6" t="s">
        <v>700</v>
      </c>
      <c r="E4" s="6" t="s">
        <v>526</v>
      </c>
      <c r="F4" s="6" t="s">
        <v>701</v>
      </c>
      <c r="G4" s="6" t="s">
        <v>386</v>
      </c>
    </row>
    <row r="5">
      <c r="A5" t="s">
        <v>235</v>
      </c>
      <c r="B5" s="6" t="s">
        <v>656</v>
      </c>
      <c r="C5" s="6" t="s">
        <v>574</v>
      </c>
      <c r="D5" s="6" t="s">
        <v>477</v>
      </c>
      <c r="E5" s="6" t="s">
        <v>604</v>
      </c>
      <c r="F5" s="6" t="s">
        <v>384</v>
      </c>
      <c r="G5" s="6" t="s">
        <v>251</v>
      </c>
    </row>
    <row r="6">
      <c r="A6" t="s">
        <v>240</v>
      </c>
      <c r="B6" s="6" t="s">
        <v>404</v>
      </c>
      <c r="C6" s="6" t="s">
        <v>404</v>
      </c>
      <c r="D6" s="6" t="s">
        <v>623</v>
      </c>
      <c r="E6" s="6" t="s">
        <v>576</v>
      </c>
      <c r="F6" s="6" t="s">
        <v>258</v>
      </c>
      <c r="G6" s="6" t="s">
        <v>489</v>
      </c>
    </row>
    <row r="7">
      <c r="A7" t="s">
        <v>246</v>
      </c>
      <c r="B7" s="6" t="s">
        <v>307</v>
      </c>
      <c r="C7" s="6" t="s">
        <v>684</v>
      </c>
      <c r="D7" s="6" t="s">
        <v>261</v>
      </c>
      <c r="E7" s="6" t="s">
        <v>234</v>
      </c>
      <c r="F7" s="6" t="s">
        <v>371</v>
      </c>
      <c r="G7" s="6" t="s">
        <v>702</v>
      </c>
    </row>
    <row r="8">
      <c r="A8" t="s">
        <v>252</v>
      </c>
      <c r="B8" s="6" t="s">
        <v>528</v>
      </c>
      <c r="C8" s="6" t="s">
        <v>672</v>
      </c>
      <c r="D8" s="6" t="s">
        <v>248</v>
      </c>
      <c r="E8" s="6" t="s">
        <v>529</v>
      </c>
      <c r="F8" s="6" t="s">
        <v>178</v>
      </c>
      <c r="G8" s="6" t="s">
        <v>260</v>
      </c>
    </row>
    <row r="9">
      <c r="A9" t="s">
        <v>257</v>
      </c>
      <c r="B9" s="6" t="s">
        <v>161</v>
      </c>
      <c r="C9" s="6" t="s">
        <v>161</v>
      </c>
      <c r="D9" s="6" t="s">
        <v>161</v>
      </c>
      <c r="E9" s="6" t="s">
        <v>161</v>
      </c>
      <c r="F9" s="6" t="s">
        <v>161</v>
      </c>
      <c r="G9" s="6" t="s">
        <v>161</v>
      </c>
    </row>
    <row r="10">
      <c r="A10" t="s">
        <v>262</v>
      </c>
      <c r="B10" s="6" t="s">
        <v>519</v>
      </c>
      <c r="C10" s="6" t="s">
        <v>404</v>
      </c>
      <c r="D10" s="6" t="s">
        <v>443</v>
      </c>
      <c r="E10" s="6" t="s">
        <v>404</v>
      </c>
      <c r="F10" s="6" t="s">
        <v>378</v>
      </c>
      <c r="G10" s="6" t="s">
        <v>404</v>
      </c>
    </row>
    <row r="11">
      <c r="A11" t="s">
        <v>268</v>
      </c>
      <c r="B11" s="6" t="s">
        <v>161</v>
      </c>
      <c r="C11" s="6" t="s">
        <v>161</v>
      </c>
      <c r="D11" s="6" t="s">
        <v>161</v>
      </c>
      <c r="E11" s="6" t="s">
        <v>161</v>
      </c>
      <c r="F11" s="6" t="s">
        <v>161</v>
      </c>
      <c r="G11" s="6" t="s">
        <v>161</v>
      </c>
    </row>
    <row r="12">
      <c r="A12" t="s">
        <v>273</v>
      </c>
      <c r="B12" s="6" t="s">
        <v>404</v>
      </c>
      <c r="C12" s="6" t="s">
        <v>404</v>
      </c>
      <c r="D12" s="6" t="s">
        <v>404</v>
      </c>
      <c r="E12" s="6" t="s">
        <v>404</v>
      </c>
      <c r="F12" s="6" t="s">
        <v>404</v>
      </c>
      <c r="G12" s="6" t="s">
        <v>404</v>
      </c>
    </row>
    <row r="13">
      <c r="A13" t="s">
        <v>278</v>
      </c>
      <c r="B13" s="6" t="s">
        <v>161</v>
      </c>
      <c r="C13" s="6" t="s">
        <v>161</v>
      </c>
      <c r="D13" s="6" t="s">
        <v>161</v>
      </c>
      <c r="E13" s="6" t="s">
        <v>161</v>
      </c>
      <c r="F13" s="6" t="s">
        <v>161</v>
      </c>
      <c r="G13" s="6" t="s">
        <v>161</v>
      </c>
    </row>
    <row r="14">
      <c r="A14" t="s">
        <v>283</v>
      </c>
      <c r="B14" s="6" t="s">
        <v>161</v>
      </c>
      <c r="C14" s="6" t="s">
        <v>161</v>
      </c>
      <c r="D14" s="6" t="s">
        <v>161</v>
      </c>
      <c r="E14" s="6" t="s">
        <v>161</v>
      </c>
      <c r="F14" s="6" t="s">
        <v>161</v>
      </c>
      <c r="G14" s="6" t="s">
        <v>161</v>
      </c>
    </row>
    <row r="15">
      <c r="A15" t="s">
        <v>290</v>
      </c>
      <c r="B15" s="6" t="s">
        <v>180</v>
      </c>
      <c r="C15" s="6" t="s">
        <v>385</v>
      </c>
      <c r="D15" s="6" t="s">
        <v>280</v>
      </c>
      <c r="E15" s="6" t="s">
        <v>272</v>
      </c>
      <c r="F15" s="6" t="s">
        <v>369</v>
      </c>
      <c r="G15" s="6" t="s">
        <v>527</v>
      </c>
    </row>
    <row r="16">
      <c r="A16" t="s">
        <v>295</v>
      </c>
      <c r="B16" s="6" t="s">
        <v>678</v>
      </c>
      <c r="C16" s="6" t="s">
        <v>680</v>
      </c>
      <c r="D16" s="6" t="s">
        <v>402</v>
      </c>
      <c r="E16" s="6" t="s">
        <v>380</v>
      </c>
      <c r="F16" s="6" t="s">
        <v>238</v>
      </c>
      <c r="G16" s="6" t="s">
        <v>267</v>
      </c>
    </row>
    <row r="17">
      <c r="A17" t="s">
        <v>300</v>
      </c>
      <c r="B17" s="6" t="s">
        <v>173</v>
      </c>
      <c r="C17" s="6" t="s">
        <v>459</v>
      </c>
      <c r="D17" s="6" t="s">
        <v>317</v>
      </c>
      <c r="E17" s="6" t="s">
        <v>358</v>
      </c>
      <c r="F17" s="6" t="s">
        <v>243</v>
      </c>
      <c r="G17" s="6" t="s">
        <v>442</v>
      </c>
    </row>
    <row r="18">
      <c r="A18" t="s">
        <v>304</v>
      </c>
      <c r="B18" s="6" t="s">
        <v>647</v>
      </c>
      <c r="C18" s="6" t="s">
        <v>703</v>
      </c>
      <c r="D18" s="6" t="s">
        <v>672</v>
      </c>
      <c r="E18" s="6" t="s">
        <v>630</v>
      </c>
      <c r="F18" s="6" t="s">
        <v>176</v>
      </c>
      <c r="G18" s="6" t="s">
        <v>394</v>
      </c>
    </row>
    <row r="19">
      <c r="A19" t="s">
        <v>308</v>
      </c>
      <c r="B19" s="6" t="s">
        <v>404</v>
      </c>
      <c r="C19" s="6" t="s">
        <v>679</v>
      </c>
      <c r="D19" s="6" t="s">
        <v>674</v>
      </c>
      <c r="E19" s="6" t="s">
        <v>280</v>
      </c>
      <c r="F19" s="6" t="s">
        <v>297</v>
      </c>
      <c r="G19" s="6" t="s">
        <v>324</v>
      </c>
    </row>
    <row r="20">
      <c r="A20" t="s">
        <v>314</v>
      </c>
      <c r="B20" s="6" t="s">
        <v>404</v>
      </c>
      <c r="C20" s="6" t="s">
        <v>404</v>
      </c>
      <c r="D20" s="6" t="s">
        <v>404</v>
      </c>
      <c r="E20" s="6" t="s">
        <v>404</v>
      </c>
      <c r="F20" s="6" t="s">
        <v>404</v>
      </c>
      <c r="G20" s="6" t="s">
        <v>404</v>
      </c>
    </row>
    <row r="21">
      <c r="A21" t="s">
        <v>320</v>
      </c>
      <c r="B21" s="6" t="s">
        <v>704</v>
      </c>
      <c r="C21" s="6" t="s">
        <v>705</v>
      </c>
      <c r="D21" s="6" t="s">
        <v>706</v>
      </c>
      <c r="E21" s="6" t="s">
        <v>263</v>
      </c>
      <c r="F21" s="6" t="s">
        <v>396</v>
      </c>
      <c r="G21" s="6" t="s">
        <v>365</v>
      </c>
    </row>
    <row r="22">
      <c r="A22" t="s">
        <v>325</v>
      </c>
      <c r="B22" s="6" t="s">
        <v>707</v>
      </c>
      <c r="C22" s="6" t="s">
        <v>708</v>
      </c>
      <c r="D22" s="6" t="s">
        <v>651</v>
      </c>
      <c r="E22" s="6" t="s">
        <v>564</v>
      </c>
      <c r="F22" s="6" t="s">
        <v>424</v>
      </c>
      <c r="G22" s="6" t="s">
        <v>275</v>
      </c>
    </row>
    <row r="23">
      <c r="A23" t="s">
        <v>330</v>
      </c>
      <c r="B23" t="s">
        <v>404</v>
      </c>
      <c r="C23" t="s">
        <v>404</v>
      </c>
      <c r="D23" t="s">
        <v>404</v>
      </c>
      <c r="E23" t="s">
        <v>404</v>
      </c>
      <c r="F23" t="s">
        <v>404</v>
      </c>
      <c r="G23" t="s">
        <v>404</v>
      </c>
    </row>
    <row r="24">
      <c r="A24" s="4" t="s">
        <v>334</v>
      </c>
      <c r="B24" s="4" t="s">
        <v>397</v>
      </c>
      <c r="C24" s="4" t="s">
        <v>709</v>
      </c>
      <c r="D24" s="4" t="s">
        <v>383</v>
      </c>
      <c r="E24" s="4" t="s">
        <v>361</v>
      </c>
      <c r="F24" s="4" t="s">
        <v>363</v>
      </c>
      <c r="G24" s="4" t="s">
        <v>523</v>
      </c>
    </row>
    <row r="26">
      <c r="A26" t="s">
        <v>202</v>
      </c>
    </row>
    <row r="27">
      <c r="A27" t="s">
        <v>710</v>
      </c>
    </row>
    <row r="28">
      <c r="A28" t="s">
        <v>343</v>
      </c>
    </row>
    <row r="29">
      <c r="A29" t="s">
        <v>344</v>
      </c>
    </row>
    <row r="30">
      <c r="A30"/>
    </row>
    <row r="31">
      <c r="A31" t="s">
        <v>210</v>
      </c>
    </row>
    <row r="32">
      <c r="A32" t="s">
        <v>211</v>
      </c>
    </row>
    <row r="33">
      <c r="A33" t="s">
        <v>212</v>
      </c>
    </row>
    <row r="34">
      <c r="A34" t="s">
        <v>213</v>
      </c>
    </row>
    <row r="35">
      <c r="A35" t="s">
        <v>345</v>
      </c>
    </row>
    <row r="36">
      <c r="A36"/>
    </row>
    <row r="37">
      <c r="A37" t="s">
        <v>346</v>
      </c>
    </row>
    <row r="38">
      <c r="A38" t="s">
        <v>347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682</v>
      </c>
      <c r="E2" s="5" t="s">
        <v>683</v>
      </c>
      <c r="F2" s="5" t="s">
        <v>220</v>
      </c>
      <c r="G2" s="5" t="s">
        <v>221</v>
      </c>
    </row>
    <row r="3">
      <c r="A3" t="s">
        <v>472</v>
      </c>
      <c r="B3" s="6" t="s">
        <v>458</v>
      </c>
      <c r="C3" s="6" t="s">
        <v>585</v>
      </c>
      <c r="D3" s="6" t="s">
        <v>171</v>
      </c>
      <c r="E3" s="6" t="s">
        <v>381</v>
      </c>
      <c r="F3" s="6" t="s">
        <v>597</v>
      </c>
      <c r="G3" s="6" t="s">
        <v>179</v>
      </c>
    </row>
    <row r="4">
      <c r="A4" t="s">
        <v>474</v>
      </c>
      <c r="B4" s="6" t="s">
        <v>530</v>
      </c>
      <c r="C4" s="6" t="s">
        <v>564</v>
      </c>
      <c r="D4" s="6" t="s">
        <v>478</v>
      </c>
      <c r="E4" s="6" t="s">
        <v>381</v>
      </c>
      <c r="F4" s="6" t="s">
        <v>443</v>
      </c>
      <c r="G4" s="6" t="s">
        <v>523</v>
      </c>
    </row>
    <row r="5">
      <c r="A5" t="s">
        <v>476</v>
      </c>
      <c r="B5" s="6" t="s">
        <v>667</v>
      </c>
      <c r="C5" s="6" t="s">
        <v>422</v>
      </c>
      <c r="D5" s="6" t="s">
        <v>328</v>
      </c>
      <c r="E5" s="6" t="s">
        <v>443</v>
      </c>
      <c r="F5" s="6" t="s">
        <v>266</v>
      </c>
      <c r="G5" s="6" t="s">
        <v>293</v>
      </c>
    </row>
    <row r="6">
      <c r="A6" t="s">
        <v>711</v>
      </c>
      <c r="B6" s="6" t="s">
        <v>712</v>
      </c>
      <c r="C6" s="6" t="s">
        <v>412</v>
      </c>
      <c r="D6" s="6" t="s">
        <v>392</v>
      </c>
      <c r="E6" s="6" t="s">
        <v>381</v>
      </c>
      <c r="F6" s="6" t="s">
        <v>420</v>
      </c>
      <c r="G6" s="6" t="s">
        <v>256</v>
      </c>
    </row>
    <row r="7">
      <c r="A7" t="s">
        <v>713</v>
      </c>
      <c r="B7" s="6" t="s">
        <v>692</v>
      </c>
      <c r="C7" s="6" t="s">
        <v>387</v>
      </c>
      <c r="D7" s="6" t="s">
        <v>380</v>
      </c>
      <c r="E7" s="6" t="s">
        <v>489</v>
      </c>
      <c r="F7" s="6" t="s">
        <v>420</v>
      </c>
      <c r="G7" s="6" t="s">
        <v>597</v>
      </c>
    </row>
    <row r="8">
      <c r="A8" t="s">
        <v>714</v>
      </c>
      <c r="B8" s="6" t="s">
        <v>715</v>
      </c>
      <c r="C8" s="6" t="s">
        <v>716</v>
      </c>
      <c r="D8" s="6" t="s">
        <v>491</v>
      </c>
      <c r="E8" s="6" t="s">
        <v>676</v>
      </c>
      <c r="F8" s="6" t="s">
        <v>265</v>
      </c>
      <c r="G8" s="6" t="s">
        <v>486</v>
      </c>
    </row>
    <row r="9">
      <c r="A9" t="s">
        <v>717</v>
      </c>
      <c r="B9" s="6" t="s">
        <v>718</v>
      </c>
      <c r="C9" s="6" t="s">
        <v>400</v>
      </c>
      <c r="D9" s="6" t="s">
        <v>383</v>
      </c>
      <c r="E9" s="6" t="s">
        <v>423</v>
      </c>
      <c r="F9" s="6" t="s">
        <v>489</v>
      </c>
      <c r="G9" s="6" t="s">
        <v>329</v>
      </c>
    </row>
    <row r="10">
      <c r="A10" t="s">
        <v>490</v>
      </c>
      <c r="B10" s="6" t="s">
        <v>719</v>
      </c>
      <c r="C10" s="6" t="s">
        <v>549</v>
      </c>
      <c r="D10" s="6" t="s">
        <v>249</v>
      </c>
      <c r="E10" s="6" t="s">
        <v>363</v>
      </c>
      <c r="F10" s="6" t="s">
        <v>256</v>
      </c>
      <c r="G10" s="6" t="s">
        <v>260</v>
      </c>
    </row>
    <row r="11">
      <c r="A11" t="s">
        <v>720</v>
      </c>
      <c r="B11" s="6" t="s">
        <v>721</v>
      </c>
      <c r="C11" s="6" t="s">
        <v>173</v>
      </c>
      <c r="D11" s="6" t="s">
        <v>274</v>
      </c>
      <c r="E11" s="6" t="s">
        <v>396</v>
      </c>
      <c r="F11" s="6" t="s">
        <v>184</v>
      </c>
      <c r="G11" s="6" t="s">
        <v>260</v>
      </c>
    </row>
    <row r="12">
      <c r="A12" t="s">
        <v>722</v>
      </c>
      <c r="B12" s="6" t="s">
        <v>549</v>
      </c>
      <c r="C12" s="6" t="s">
        <v>297</v>
      </c>
      <c r="D12" s="6" t="s">
        <v>265</v>
      </c>
      <c r="E12" s="6" t="s">
        <v>313</v>
      </c>
      <c r="F12" s="6" t="s">
        <v>178</v>
      </c>
      <c r="G12" s="6" t="s">
        <v>266</v>
      </c>
    </row>
    <row r="13">
      <c r="A13" t="s">
        <v>497</v>
      </c>
      <c r="B13" s="6" t="s">
        <v>719</v>
      </c>
      <c r="C13" s="6" t="s">
        <v>236</v>
      </c>
      <c r="D13" s="6" t="s">
        <v>358</v>
      </c>
      <c r="E13" s="6" t="s">
        <v>363</v>
      </c>
      <c r="F13" s="6" t="s">
        <v>250</v>
      </c>
      <c r="G13" s="6" t="s">
        <v>420</v>
      </c>
    </row>
    <row r="14">
      <c r="A14" t="s">
        <v>499</v>
      </c>
      <c r="B14" s="6" t="s">
        <v>712</v>
      </c>
      <c r="C14" s="6" t="s">
        <v>595</v>
      </c>
      <c r="D14" s="6" t="s">
        <v>349</v>
      </c>
      <c r="E14" s="6" t="s">
        <v>172</v>
      </c>
      <c r="F14" s="6" t="s">
        <v>184</v>
      </c>
      <c r="G14" s="6" t="s">
        <v>259</v>
      </c>
    </row>
    <row r="15">
      <c r="A15" t="s">
        <v>501</v>
      </c>
      <c r="B15" s="6" t="s">
        <v>441</v>
      </c>
      <c r="C15" s="6" t="s">
        <v>679</v>
      </c>
      <c r="D15" s="6" t="s">
        <v>532</v>
      </c>
      <c r="E15" s="6" t="s">
        <v>328</v>
      </c>
      <c r="F15" s="6" t="s">
        <v>507</v>
      </c>
      <c r="G15" s="6" t="s">
        <v>183</v>
      </c>
    </row>
    <row r="16">
      <c r="A16" t="s">
        <v>504</v>
      </c>
      <c r="B16" s="6" t="s">
        <v>723</v>
      </c>
      <c r="C16" s="6" t="s">
        <v>470</v>
      </c>
      <c r="D16" s="6" t="s">
        <v>274</v>
      </c>
      <c r="E16" s="6" t="s">
        <v>396</v>
      </c>
      <c r="F16" s="6" t="s">
        <v>184</v>
      </c>
      <c r="G16" s="6" t="s">
        <v>354</v>
      </c>
    </row>
    <row r="17">
      <c r="A17" t="s">
        <v>724</v>
      </c>
      <c r="B17" t="s">
        <v>725</v>
      </c>
      <c r="C17" t="s">
        <v>248</v>
      </c>
      <c r="D17" t="s">
        <v>317</v>
      </c>
      <c r="E17" t="s">
        <v>394</v>
      </c>
      <c r="F17" t="s">
        <v>382</v>
      </c>
      <c r="G17" t="s">
        <v>256</v>
      </c>
    </row>
    <row r="18">
      <c r="A18" s="4" t="s">
        <v>334</v>
      </c>
      <c r="B18" s="4" t="s">
        <v>695</v>
      </c>
      <c r="C18" s="4" t="s">
        <v>565</v>
      </c>
      <c r="D18" s="4" t="s">
        <v>392</v>
      </c>
      <c r="E18" s="4" t="s">
        <v>381</v>
      </c>
      <c r="F18" s="4" t="s">
        <v>359</v>
      </c>
      <c r="G18" s="4" t="s">
        <v>256</v>
      </c>
    </row>
    <row r="20">
      <c r="A20" t="s">
        <v>202</v>
      </c>
    </row>
    <row r="21">
      <c r="A21" t="s">
        <v>726</v>
      </c>
    </row>
    <row r="22">
      <c r="A22" t="s">
        <v>343</v>
      </c>
    </row>
    <row r="23">
      <c r="A23" t="s">
        <v>344</v>
      </c>
    </row>
    <row r="24">
      <c r="A24"/>
    </row>
    <row r="25">
      <c r="A25" t="s">
        <v>210</v>
      </c>
    </row>
    <row r="26">
      <c r="A26" t="s">
        <v>211</v>
      </c>
    </row>
    <row r="27">
      <c r="A27" t="s">
        <v>212</v>
      </c>
    </row>
    <row r="28">
      <c r="A28" t="s">
        <v>213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216</v>
      </c>
      <c r="C2" s="5" t="s">
        <v>217</v>
      </c>
      <c r="D2" s="5" t="s">
        <v>682</v>
      </c>
      <c r="E2" s="5" t="s">
        <v>683</v>
      </c>
      <c r="F2" s="5" t="s">
        <v>220</v>
      </c>
      <c r="G2" s="5" t="s">
        <v>221</v>
      </c>
    </row>
    <row r="3">
      <c r="A3" t="s">
        <v>472</v>
      </c>
      <c r="B3" s="6" t="s">
        <v>727</v>
      </c>
      <c r="C3" s="6" t="s">
        <v>728</v>
      </c>
      <c r="D3" s="6" t="s">
        <v>656</v>
      </c>
      <c r="E3" s="6" t="s">
        <v>236</v>
      </c>
      <c r="F3" s="6" t="s">
        <v>276</v>
      </c>
      <c r="G3" s="6" t="s">
        <v>386</v>
      </c>
    </row>
    <row r="4">
      <c r="A4" t="s">
        <v>474</v>
      </c>
      <c r="B4" s="6" t="s">
        <v>729</v>
      </c>
      <c r="C4" s="6" t="s">
        <v>403</v>
      </c>
      <c r="D4" s="6" t="s">
        <v>324</v>
      </c>
      <c r="E4" s="6" t="s">
        <v>392</v>
      </c>
      <c r="F4" s="6" t="s">
        <v>174</v>
      </c>
      <c r="G4" s="6" t="s">
        <v>312</v>
      </c>
    </row>
    <row r="5">
      <c r="A5" t="s">
        <v>476</v>
      </c>
      <c r="B5" s="6" t="s">
        <v>404</v>
      </c>
      <c r="C5" s="6" t="s">
        <v>404</v>
      </c>
      <c r="D5" s="6" t="s">
        <v>730</v>
      </c>
      <c r="E5" s="6" t="s">
        <v>225</v>
      </c>
      <c r="F5" s="6" t="s">
        <v>328</v>
      </c>
      <c r="G5" s="6" t="s">
        <v>574</v>
      </c>
    </row>
    <row r="6">
      <c r="A6" t="s">
        <v>711</v>
      </c>
      <c r="B6" s="6" t="s">
        <v>731</v>
      </c>
      <c r="C6" s="6" t="s">
        <v>697</v>
      </c>
      <c r="D6" s="6" t="s">
        <v>671</v>
      </c>
      <c r="E6" s="6" t="s">
        <v>361</v>
      </c>
      <c r="F6" s="6" t="s">
        <v>363</v>
      </c>
      <c r="G6" s="6" t="s">
        <v>443</v>
      </c>
    </row>
    <row r="7">
      <c r="A7" t="s">
        <v>713</v>
      </c>
      <c r="B7" s="6" t="s">
        <v>600</v>
      </c>
      <c r="C7" s="6" t="s">
        <v>732</v>
      </c>
      <c r="D7" s="6" t="s">
        <v>531</v>
      </c>
      <c r="E7" s="6" t="s">
        <v>361</v>
      </c>
      <c r="F7" s="6" t="s">
        <v>363</v>
      </c>
      <c r="G7" s="6" t="s">
        <v>523</v>
      </c>
    </row>
    <row r="8">
      <c r="A8" t="s">
        <v>714</v>
      </c>
      <c r="B8" s="6" t="s">
        <v>733</v>
      </c>
      <c r="C8" s="6" t="s">
        <v>327</v>
      </c>
      <c r="D8" s="6" t="s">
        <v>734</v>
      </c>
      <c r="E8" s="6" t="s">
        <v>595</v>
      </c>
      <c r="F8" s="6" t="s">
        <v>478</v>
      </c>
      <c r="G8" s="6" t="s">
        <v>489</v>
      </c>
    </row>
    <row r="9">
      <c r="A9" t="s">
        <v>717</v>
      </c>
      <c r="B9" s="6" t="s">
        <v>735</v>
      </c>
      <c r="C9" s="6" t="s">
        <v>736</v>
      </c>
      <c r="D9" s="6" t="s">
        <v>737</v>
      </c>
      <c r="E9" s="6" t="s">
        <v>573</v>
      </c>
      <c r="F9" s="6" t="s">
        <v>413</v>
      </c>
      <c r="G9" s="6" t="s">
        <v>292</v>
      </c>
    </row>
    <row r="10">
      <c r="A10" t="s">
        <v>490</v>
      </c>
      <c r="B10" s="6" t="s">
        <v>223</v>
      </c>
      <c r="C10" s="6" t="s">
        <v>327</v>
      </c>
      <c r="D10" s="6" t="s">
        <v>674</v>
      </c>
      <c r="E10" s="6" t="s">
        <v>442</v>
      </c>
      <c r="F10" s="6" t="s">
        <v>432</v>
      </c>
      <c r="G10" s="6" t="s">
        <v>251</v>
      </c>
    </row>
    <row r="11">
      <c r="A11" t="s">
        <v>720</v>
      </c>
      <c r="B11" s="6" t="s">
        <v>738</v>
      </c>
      <c r="C11" s="6" t="s">
        <v>739</v>
      </c>
      <c r="D11" s="6" t="s">
        <v>587</v>
      </c>
      <c r="E11" s="6" t="s">
        <v>415</v>
      </c>
      <c r="F11" s="6" t="s">
        <v>443</v>
      </c>
      <c r="G11" s="6" t="s">
        <v>432</v>
      </c>
    </row>
    <row r="12">
      <c r="A12" t="s">
        <v>722</v>
      </c>
      <c r="B12" s="6" t="s">
        <v>740</v>
      </c>
      <c r="C12" s="6" t="s">
        <v>387</v>
      </c>
      <c r="D12" s="6" t="s">
        <v>388</v>
      </c>
      <c r="E12" s="6" t="s">
        <v>381</v>
      </c>
      <c r="F12" s="6" t="s">
        <v>684</v>
      </c>
      <c r="G12" s="6" t="s">
        <v>313</v>
      </c>
    </row>
    <row r="13">
      <c r="A13" t="s">
        <v>497</v>
      </c>
      <c r="B13" s="6" t="s">
        <v>657</v>
      </c>
      <c r="C13" s="6" t="s">
        <v>723</v>
      </c>
      <c r="D13" s="6" t="s">
        <v>356</v>
      </c>
      <c r="E13" s="6" t="s">
        <v>488</v>
      </c>
      <c r="F13" s="6" t="s">
        <v>329</v>
      </c>
      <c r="G13" s="6" t="s">
        <v>313</v>
      </c>
    </row>
    <row r="14">
      <c r="A14" t="s">
        <v>499</v>
      </c>
      <c r="B14" s="6" t="s">
        <v>741</v>
      </c>
      <c r="C14" s="6" t="s">
        <v>709</v>
      </c>
      <c r="D14" s="6" t="s">
        <v>587</v>
      </c>
      <c r="E14" s="6" t="s">
        <v>423</v>
      </c>
      <c r="F14" s="6" t="s">
        <v>432</v>
      </c>
      <c r="G14" s="6" t="s">
        <v>523</v>
      </c>
    </row>
    <row r="15">
      <c r="A15" t="s">
        <v>501</v>
      </c>
      <c r="B15" s="6" t="s">
        <v>545</v>
      </c>
      <c r="C15" s="6" t="s">
        <v>723</v>
      </c>
      <c r="D15" s="6" t="s">
        <v>412</v>
      </c>
      <c r="E15" s="6" t="s">
        <v>243</v>
      </c>
      <c r="F15" s="6" t="s">
        <v>353</v>
      </c>
      <c r="G15" s="6" t="s">
        <v>381</v>
      </c>
    </row>
    <row r="16">
      <c r="A16" t="s">
        <v>504</v>
      </c>
      <c r="B16" s="6" t="s">
        <v>742</v>
      </c>
      <c r="C16" s="6" t="s">
        <v>709</v>
      </c>
      <c r="D16" s="6" t="s">
        <v>421</v>
      </c>
      <c r="E16" s="6" t="s">
        <v>225</v>
      </c>
      <c r="F16" s="6" t="s">
        <v>489</v>
      </c>
      <c r="G16" s="6" t="s">
        <v>329</v>
      </c>
    </row>
    <row r="17">
      <c r="A17" t="s">
        <v>724</v>
      </c>
      <c r="B17" t="s">
        <v>743</v>
      </c>
      <c r="C17" t="s">
        <v>305</v>
      </c>
      <c r="D17" t="s">
        <v>176</v>
      </c>
      <c r="E17" t="s">
        <v>486</v>
      </c>
      <c r="F17" t="s">
        <v>384</v>
      </c>
      <c r="G17" t="s">
        <v>259</v>
      </c>
    </row>
    <row r="18">
      <c r="A18" s="4" t="s">
        <v>334</v>
      </c>
      <c r="B18" s="4" t="s">
        <v>397</v>
      </c>
      <c r="C18" s="4" t="s">
        <v>709</v>
      </c>
      <c r="D18" s="4" t="s">
        <v>383</v>
      </c>
      <c r="E18" s="4" t="s">
        <v>361</v>
      </c>
      <c r="F18" s="4" t="s">
        <v>363</v>
      </c>
      <c r="G18" s="4" t="s">
        <v>523</v>
      </c>
    </row>
    <row r="20">
      <c r="A20" t="s">
        <v>202</v>
      </c>
    </row>
    <row r="21">
      <c r="A21" t="s">
        <v>744</v>
      </c>
    </row>
    <row r="22">
      <c r="A22" t="s">
        <v>343</v>
      </c>
    </row>
    <row r="23">
      <c r="A23" t="s">
        <v>344</v>
      </c>
    </row>
    <row r="24">
      <c r="A24"/>
    </row>
    <row r="25">
      <c r="A25" t="s">
        <v>210</v>
      </c>
    </row>
    <row r="26">
      <c r="A26" t="s">
        <v>211</v>
      </c>
    </row>
    <row r="27">
      <c r="A27" t="s">
        <v>212</v>
      </c>
    </row>
    <row r="28">
      <c r="A28" t="s">
        <v>213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29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745</v>
      </c>
      <c r="C2" s="5" t="s">
        <v>746</v>
      </c>
    </row>
    <row r="3">
      <c r="A3" t="s">
        <v>747</v>
      </c>
      <c r="B3" s="6" t="s">
        <v>161</v>
      </c>
      <c r="C3" s="6" t="s">
        <v>161</v>
      </c>
    </row>
    <row r="4">
      <c r="A4" t="s">
        <v>748</v>
      </c>
      <c r="B4" s="6" t="s">
        <v>619</v>
      </c>
      <c r="C4" s="6" t="s">
        <v>176</v>
      </c>
    </row>
    <row r="5">
      <c r="A5" t="s">
        <v>749</v>
      </c>
      <c r="B5" s="6" t="s">
        <v>677</v>
      </c>
      <c r="C5" s="6" t="s">
        <v>324</v>
      </c>
    </row>
    <row r="6">
      <c r="A6" t="s">
        <v>750</v>
      </c>
      <c r="B6" s="6" t="s">
        <v>712</v>
      </c>
      <c r="C6" s="6" t="s">
        <v>380</v>
      </c>
    </row>
    <row r="7">
      <c r="A7" s="4" t="s">
        <v>751</v>
      </c>
      <c r="B7" s="4" t="s">
        <v>500</v>
      </c>
      <c r="C7" s="4" t="s">
        <v>471</v>
      </c>
    </row>
    <row r="8">
      <c r="A8" t="s">
        <v>752</v>
      </c>
      <c r="B8" s="6" t="s">
        <v>161</v>
      </c>
      <c r="C8" s="6" t="s">
        <v>161</v>
      </c>
    </row>
    <row r="9">
      <c r="A9" t="s">
        <v>748</v>
      </c>
      <c r="B9" s="6" t="s">
        <v>528</v>
      </c>
      <c r="C9" s="6" t="s">
        <v>225</v>
      </c>
    </row>
    <row r="10">
      <c r="A10" t="s">
        <v>749</v>
      </c>
      <c r="B10" s="6" t="s">
        <v>229</v>
      </c>
      <c r="C10" s="6" t="s">
        <v>547</v>
      </c>
    </row>
    <row r="11">
      <c r="A11" t="s">
        <v>750</v>
      </c>
      <c r="B11" s="6" t="s">
        <v>753</v>
      </c>
      <c r="C11" s="6" t="s">
        <v>684</v>
      </c>
    </row>
    <row r="12">
      <c r="A12" s="4" t="s">
        <v>751</v>
      </c>
      <c r="B12" s="4" t="s">
        <v>169</v>
      </c>
      <c r="C12" s="4" t="s">
        <v>176</v>
      </c>
    </row>
    <row r="13">
      <c r="A13" t="s">
        <v>754</v>
      </c>
      <c r="B13" s="6" t="s">
        <v>161</v>
      </c>
      <c r="C13" s="6" t="s">
        <v>161</v>
      </c>
    </row>
    <row r="14">
      <c r="A14" t="s">
        <v>748</v>
      </c>
      <c r="B14" s="6" t="s">
        <v>755</v>
      </c>
      <c r="C14" s="6" t="s">
        <v>684</v>
      </c>
    </row>
    <row r="15">
      <c r="A15" t="s">
        <v>749</v>
      </c>
      <c r="B15" s="6" t="s">
        <v>440</v>
      </c>
      <c r="C15" s="6" t="s">
        <v>274</v>
      </c>
    </row>
    <row r="16">
      <c r="A16" t="s">
        <v>750</v>
      </c>
      <c r="B16" t="s">
        <v>419</v>
      </c>
      <c r="C16" t="s">
        <v>395</v>
      </c>
    </row>
    <row r="17">
      <c r="A17" s="4" t="s">
        <v>751</v>
      </c>
      <c r="B17" s="4" t="s">
        <v>170</v>
      </c>
      <c r="C17" s="4" t="s">
        <v>177</v>
      </c>
    </row>
    <row r="19">
      <c r="A19" t="s">
        <v>202</v>
      </c>
    </row>
    <row r="20">
      <c r="A20" t="s">
        <v>756</v>
      </c>
    </row>
    <row r="21">
      <c r="A21" t="s">
        <v>757</v>
      </c>
    </row>
    <row r="22">
      <c r="A22" t="s">
        <v>758</v>
      </c>
    </row>
    <row r="23">
      <c r="A23"/>
    </row>
    <row r="24">
      <c r="A24" t="s">
        <v>210</v>
      </c>
    </row>
    <row r="25">
      <c r="A25" t="s">
        <v>759</v>
      </c>
    </row>
    <row r="26">
      <c r="A26" t="s">
        <v>213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30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745</v>
      </c>
      <c r="C2" s="5" t="s">
        <v>746</v>
      </c>
    </row>
    <row r="3">
      <c r="A3" t="s">
        <v>747</v>
      </c>
      <c r="B3" s="6" t="s">
        <v>161</v>
      </c>
      <c r="C3" s="6" t="s">
        <v>161</v>
      </c>
    </row>
    <row r="4">
      <c r="A4" t="s">
        <v>748</v>
      </c>
      <c r="B4" s="6" t="s">
        <v>427</v>
      </c>
      <c r="C4" s="6" t="s">
        <v>382</v>
      </c>
    </row>
    <row r="5">
      <c r="A5" t="s">
        <v>749</v>
      </c>
      <c r="B5" s="6" t="s">
        <v>521</v>
      </c>
      <c r="C5" s="6" t="s">
        <v>373</v>
      </c>
    </row>
    <row r="6">
      <c r="A6" t="s">
        <v>750</v>
      </c>
      <c r="B6" s="6" t="s">
        <v>380</v>
      </c>
      <c r="C6" s="6" t="s">
        <v>382</v>
      </c>
    </row>
    <row r="7">
      <c r="A7" s="4" t="s">
        <v>751</v>
      </c>
      <c r="B7" s="4" t="s">
        <v>413</v>
      </c>
      <c r="C7" s="4" t="s">
        <v>382</v>
      </c>
    </row>
    <row r="8">
      <c r="A8" t="s">
        <v>752</v>
      </c>
      <c r="B8" s="6" t="s">
        <v>161</v>
      </c>
      <c r="C8" s="6" t="s">
        <v>161</v>
      </c>
    </row>
    <row r="9">
      <c r="A9" t="s">
        <v>748</v>
      </c>
      <c r="B9" s="6" t="s">
        <v>303</v>
      </c>
      <c r="C9" s="6" t="s">
        <v>523</v>
      </c>
    </row>
    <row r="10">
      <c r="A10" t="s">
        <v>749</v>
      </c>
      <c r="B10" s="6" t="s">
        <v>427</v>
      </c>
      <c r="C10" s="6" t="s">
        <v>381</v>
      </c>
    </row>
    <row r="11">
      <c r="A11" t="s">
        <v>750</v>
      </c>
      <c r="B11" s="6" t="s">
        <v>292</v>
      </c>
      <c r="C11" s="6" t="s">
        <v>181</v>
      </c>
    </row>
    <row r="12">
      <c r="A12" s="4" t="s">
        <v>751</v>
      </c>
      <c r="B12" s="4" t="s">
        <v>171</v>
      </c>
      <c r="C12" s="4" t="s">
        <v>178</v>
      </c>
    </row>
    <row r="13">
      <c r="A13" t="s">
        <v>754</v>
      </c>
      <c r="B13" s="6" t="s">
        <v>161</v>
      </c>
      <c r="C13" s="6" t="s">
        <v>161</v>
      </c>
    </row>
    <row r="14">
      <c r="A14" t="s">
        <v>748</v>
      </c>
      <c r="B14" s="6" t="s">
        <v>292</v>
      </c>
      <c r="C14" s="6" t="s">
        <v>181</v>
      </c>
    </row>
    <row r="15">
      <c r="A15" t="s">
        <v>749</v>
      </c>
      <c r="B15" s="6" t="s">
        <v>178</v>
      </c>
      <c r="C15" s="6" t="s">
        <v>350</v>
      </c>
    </row>
    <row r="16">
      <c r="A16" t="s">
        <v>750</v>
      </c>
      <c r="B16" t="s">
        <v>385</v>
      </c>
      <c r="C16" t="s">
        <v>294</v>
      </c>
    </row>
    <row r="17">
      <c r="A17" s="4" t="s">
        <v>751</v>
      </c>
      <c r="B17" s="4" t="s">
        <v>172</v>
      </c>
      <c r="C17" s="4" t="s">
        <v>179</v>
      </c>
    </row>
    <row r="19">
      <c r="A19" t="s">
        <v>202</v>
      </c>
    </row>
    <row r="20">
      <c r="A20" t="s">
        <v>760</v>
      </c>
    </row>
    <row r="21">
      <c r="A21" t="s">
        <v>757</v>
      </c>
    </row>
    <row r="22">
      <c r="A22" t="s">
        <v>758</v>
      </c>
    </row>
    <row r="23">
      <c r="A23"/>
    </row>
    <row r="24">
      <c r="A24" t="s">
        <v>210</v>
      </c>
    </row>
    <row r="25">
      <c r="A25" t="s">
        <v>759</v>
      </c>
    </row>
    <row r="26">
      <c r="A26" t="s">
        <v>213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31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745</v>
      </c>
      <c r="C2" s="5" t="s">
        <v>746</v>
      </c>
    </row>
    <row r="3">
      <c r="A3" t="s">
        <v>747</v>
      </c>
      <c r="B3" s="6" t="s">
        <v>161</v>
      </c>
      <c r="C3" s="6" t="s">
        <v>161</v>
      </c>
    </row>
    <row r="4">
      <c r="A4" t="s">
        <v>748</v>
      </c>
      <c r="B4" s="6" t="s">
        <v>425</v>
      </c>
      <c r="C4" s="6" t="s">
        <v>701</v>
      </c>
    </row>
    <row r="5">
      <c r="A5" t="s">
        <v>749</v>
      </c>
      <c r="B5" s="6" t="s">
        <v>685</v>
      </c>
      <c r="C5" s="6" t="s">
        <v>381</v>
      </c>
    </row>
    <row r="6">
      <c r="A6" t="s">
        <v>750</v>
      </c>
      <c r="B6" s="6" t="s">
        <v>595</v>
      </c>
      <c r="C6" s="6" t="s">
        <v>251</v>
      </c>
    </row>
    <row r="7">
      <c r="A7" s="4" t="s">
        <v>751</v>
      </c>
      <c r="B7" s="4" t="s">
        <v>761</v>
      </c>
      <c r="C7" s="4" t="s">
        <v>313</v>
      </c>
    </row>
    <row r="8">
      <c r="A8" t="s">
        <v>752</v>
      </c>
      <c r="B8" s="6" t="s">
        <v>161</v>
      </c>
      <c r="C8" s="6" t="s">
        <v>161</v>
      </c>
    </row>
    <row r="9">
      <c r="A9" t="s">
        <v>748</v>
      </c>
      <c r="B9" s="6" t="s">
        <v>534</v>
      </c>
      <c r="C9" s="6" t="s">
        <v>521</v>
      </c>
    </row>
    <row r="10">
      <c r="A10" t="s">
        <v>749</v>
      </c>
      <c r="B10" s="6" t="s">
        <v>656</v>
      </c>
      <c r="C10" s="6" t="s">
        <v>388</v>
      </c>
    </row>
    <row r="11">
      <c r="A11" t="s">
        <v>750</v>
      </c>
      <c r="B11" s="6" t="s">
        <v>470</v>
      </c>
      <c r="C11" s="6" t="s">
        <v>253</v>
      </c>
    </row>
    <row r="12">
      <c r="A12" s="4" t="s">
        <v>751</v>
      </c>
      <c r="B12" s="4" t="s">
        <v>173</v>
      </c>
      <c r="C12" s="4" t="s">
        <v>180</v>
      </c>
    </row>
    <row r="13">
      <c r="A13" t="s">
        <v>754</v>
      </c>
      <c r="B13" s="6" t="s">
        <v>161</v>
      </c>
      <c r="C13" s="6" t="s">
        <v>161</v>
      </c>
    </row>
    <row r="14">
      <c r="A14" t="s">
        <v>748</v>
      </c>
      <c r="B14" s="6" t="s">
        <v>559</v>
      </c>
      <c r="C14" s="6" t="s">
        <v>354</v>
      </c>
    </row>
    <row r="15">
      <c r="A15" t="s">
        <v>749</v>
      </c>
      <c r="B15" s="6" t="s">
        <v>174</v>
      </c>
      <c r="C15" s="6" t="s">
        <v>432</v>
      </c>
    </row>
    <row r="16">
      <c r="A16" t="s">
        <v>750</v>
      </c>
      <c r="B16" t="s">
        <v>416</v>
      </c>
      <c r="C16" t="s">
        <v>420</v>
      </c>
    </row>
    <row r="17">
      <c r="A17" s="4" t="s">
        <v>751</v>
      </c>
      <c r="B17" s="4" t="s">
        <v>174</v>
      </c>
      <c r="C17" s="4" t="s">
        <v>181</v>
      </c>
    </row>
    <row r="19">
      <c r="A19" t="s">
        <v>202</v>
      </c>
    </row>
    <row r="20">
      <c r="A20" t="s">
        <v>762</v>
      </c>
    </row>
    <row r="21">
      <c r="A21" t="s">
        <v>757</v>
      </c>
    </row>
    <row r="22">
      <c r="A22" t="s">
        <v>758</v>
      </c>
    </row>
    <row r="23">
      <c r="A23"/>
    </row>
    <row r="24">
      <c r="A24" t="s">
        <v>210</v>
      </c>
    </row>
    <row r="25">
      <c r="A25" t="s">
        <v>759</v>
      </c>
    </row>
    <row r="26">
      <c r="A26" t="s">
        <v>213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222</v>
      </c>
      <c r="B3" s="6" t="s">
        <v>763</v>
      </c>
      <c r="C3" s="6" t="s">
        <v>764</v>
      </c>
      <c r="D3" s="6" t="s">
        <v>765</v>
      </c>
      <c r="E3" s="6" t="s">
        <v>763</v>
      </c>
      <c r="F3" s="6" t="s">
        <v>766</v>
      </c>
      <c r="G3" s="6" t="s">
        <v>767</v>
      </c>
    </row>
    <row r="4">
      <c r="A4" t="s">
        <v>228</v>
      </c>
      <c r="B4" s="6" t="s">
        <v>767</v>
      </c>
      <c r="C4" s="6" t="s">
        <v>768</v>
      </c>
      <c r="D4" s="6" t="s">
        <v>763</v>
      </c>
      <c r="E4" s="6" t="s">
        <v>768</v>
      </c>
      <c r="F4" s="6" t="s">
        <v>769</v>
      </c>
      <c r="G4" s="6" t="s">
        <v>768</v>
      </c>
    </row>
    <row r="5">
      <c r="A5" t="s">
        <v>235</v>
      </c>
      <c r="B5" s="6" t="s">
        <v>770</v>
      </c>
      <c r="C5" s="6" t="s">
        <v>771</v>
      </c>
      <c r="D5" s="6" t="s">
        <v>770</v>
      </c>
      <c r="E5" s="6" t="s">
        <v>772</v>
      </c>
      <c r="F5" s="6" t="s">
        <v>770</v>
      </c>
      <c r="G5" s="6" t="s">
        <v>773</v>
      </c>
    </row>
    <row r="6">
      <c r="A6" t="s">
        <v>240</v>
      </c>
      <c r="B6" s="6" t="s">
        <v>774</v>
      </c>
      <c r="C6" s="6" t="s">
        <v>775</v>
      </c>
      <c r="D6" s="6" t="s">
        <v>776</v>
      </c>
      <c r="E6" s="6" t="s">
        <v>776</v>
      </c>
      <c r="F6" s="6" t="s">
        <v>777</v>
      </c>
      <c r="G6" s="6" t="s">
        <v>778</v>
      </c>
    </row>
    <row r="7">
      <c r="A7" t="s">
        <v>246</v>
      </c>
      <c r="B7" s="6" t="s">
        <v>778</v>
      </c>
      <c r="C7" s="6" t="s">
        <v>779</v>
      </c>
      <c r="D7" s="6" t="s">
        <v>776</v>
      </c>
      <c r="E7" s="6" t="s">
        <v>770</v>
      </c>
      <c r="F7" s="6" t="s">
        <v>780</v>
      </c>
      <c r="G7" s="6" t="s">
        <v>770</v>
      </c>
    </row>
    <row r="8">
      <c r="A8" t="s">
        <v>252</v>
      </c>
      <c r="B8" s="6" t="s">
        <v>770</v>
      </c>
      <c r="C8" s="6" t="s">
        <v>781</v>
      </c>
      <c r="D8" s="6" t="s">
        <v>774</v>
      </c>
      <c r="E8" s="6" t="s">
        <v>782</v>
      </c>
      <c r="F8" s="6" t="s">
        <v>783</v>
      </c>
      <c r="G8" s="6" t="s">
        <v>784</v>
      </c>
    </row>
    <row r="9">
      <c r="A9" t="s">
        <v>257</v>
      </c>
      <c r="B9" s="6" t="s">
        <v>785</v>
      </c>
      <c r="C9" s="6" t="s">
        <v>786</v>
      </c>
      <c r="D9" s="6" t="s">
        <v>787</v>
      </c>
      <c r="E9" s="6" t="s">
        <v>788</v>
      </c>
      <c r="F9" s="6" t="s">
        <v>785</v>
      </c>
      <c r="G9" s="6" t="s">
        <v>789</v>
      </c>
    </row>
    <row r="10">
      <c r="A10" t="s">
        <v>262</v>
      </c>
      <c r="B10" s="6" t="s">
        <v>790</v>
      </c>
      <c r="C10" s="6" t="s">
        <v>791</v>
      </c>
      <c r="D10" s="6" t="s">
        <v>774</v>
      </c>
      <c r="E10" s="6" t="s">
        <v>792</v>
      </c>
      <c r="F10" s="6" t="s">
        <v>774</v>
      </c>
      <c r="G10" s="6" t="s">
        <v>782</v>
      </c>
    </row>
    <row r="11">
      <c r="A11" t="s">
        <v>268</v>
      </c>
      <c r="B11" s="6" t="s">
        <v>793</v>
      </c>
      <c r="C11" s="6" t="s">
        <v>794</v>
      </c>
      <c r="D11" s="6" t="s">
        <v>795</v>
      </c>
      <c r="E11" s="6" t="s">
        <v>796</v>
      </c>
      <c r="F11" s="6" t="s">
        <v>795</v>
      </c>
      <c r="G11" s="6" t="s">
        <v>796</v>
      </c>
    </row>
    <row r="12">
      <c r="A12" t="s">
        <v>273</v>
      </c>
      <c r="B12" s="6" t="s">
        <v>404</v>
      </c>
      <c r="C12" s="6" t="s">
        <v>404</v>
      </c>
      <c r="D12" s="6" t="s">
        <v>797</v>
      </c>
      <c r="E12" s="6" t="s">
        <v>798</v>
      </c>
      <c r="F12" s="6" t="s">
        <v>799</v>
      </c>
      <c r="G12" s="6" t="s">
        <v>799</v>
      </c>
    </row>
    <row r="13">
      <c r="A13" t="s">
        <v>278</v>
      </c>
      <c r="B13" s="6" t="s">
        <v>404</v>
      </c>
      <c r="C13" s="6" t="s">
        <v>404</v>
      </c>
      <c r="D13" s="6" t="s">
        <v>776</v>
      </c>
      <c r="E13" s="6" t="s">
        <v>777</v>
      </c>
      <c r="F13" s="6" t="s">
        <v>776</v>
      </c>
      <c r="G13" s="6" t="s">
        <v>777</v>
      </c>
    </row>
    <row r="14">
      <c r="A14" t="s">
        <v>283</v>
      </c>
      <c r="B14" s="6" t="s">
        <v>783</v>
      </c>
      <c r="C14" s="6" t="s">
        <v>770</v>
      </c>
      <c r="D14" s="6" t="s">
        <v>800</v>
      </c>
      <c r="E14" s="6" t="s">
        <v>784</v>
      </c>
      <c r="F14" s="6" t="s">
        <v>800</v>
      </c>
      <c r="G14" s="6" t="s">
        <v>801</v>
      </c>
    </row>
    <row r="15">
      <c r="A15" t="s">
        <v>290</v>
      </c>
      <c r="B15" s="6" t="s">
        <v>781</v>
      </c>
      <c r="C15" s="6" t="s">
        <v>802</v>
      </c>
      <c r="D15" s="6" t="s">
        <v>803</v>
      </c>
      <c r="E15" s="6" t="s">
        <v>804</v>
      </c>
      <c r="F15" s="6" t="s">
        <v>781</v>
      </c>
      <c r="G15" s="6" t="s">
        <v>805</v>
      </c>
    </row>
    <row r="16">
      <c r="A16" t="s">
        <v>295</v>
      </c>
      <c r="B16" s="6" t="s">
        <v>766</v>
      </c>
      <c r="C16" s="6" t="s">
        <v>763</v>
      </c>
      <c r="D16" s="6" t="s">
        <v>776</v>
      </c>
      <c r="E16" s="6" t="s">
        <v>763</v>
      </c>
      <c r="F16" s="6" t="s">
        <v>806</v>
      </c>
      <c r="G16" s="6" t="s">
        <v>763</v>
      </c>
    </row>
    <row r="17">
      <c r="A17" t="s">
        <v>300</v>
      </c>
      <c r="B17" s="6" t="s">
        <v>763</v>
      </c>
      <c r="C17" s="6" t="s">
        <v>807</v>
      </c>
      <c r="D17" s="6" t="s">
        <v>808</v>
      </c>
      <c r="E17" s="6" t="s">
        <v>809</v>
      </c>
      <c r="F17" s="6" t="s">
        <v>777</v>
      </c>
      <c r="G17" s="6" t="s">
        <v>810</v>
      </c>
    </row>
    <row r="18">
      <c r="A18" t="s">
        <v>304</v>
      </c>
      <c r="B18" s="6" t="s">
        <v>811</v>
      </c>
      <c r="C18" s="6" t="s">
        <v>812</v>
      </c>
      <c r="D18" s="6" t="s">
        <v>813</v>
      </c>
      <c r="E18" s="6" t="s">
        <v>814</v>
      </c>
      <c r="F18" s="6" t="s">
        <v>815</v>
      </c>
      <c r="G18" s="6" t="s">
        <v>814</v>
      </c>
    </row>
    <row r="19">
      <c r="A19" t="s">
        <v>308</v>
      </c>
      <c r="B19" s="6" t="s">
        <v>770</v>
      </c>
      <c r="C19" s="6" t="s">
        <v>770</v>
      </c>
      <c r="D19" s="6" t="s">
        <v>816</v>
      </c>
      <c r="E19" s="6" t="s">
        <v>817</v>
      </c>
      <c r="F19" s="6" t="s">
        <v>763</v>
      </c>
      <c r="G19" s="6" t="s">
        <v>792</v>
      </c>
    </row>
    <row r="20">
      <c r="A20" t="s">
        <v>314</v>
      </c>
      <c r="B20" s="6" t="s">
        <v>770</v>
      </c>
      <c r="C20" s="6" t="s">
        <v>818</v>
      </c>
      <c r="D20" s="6" t="s">
        <v>819</v>
      </c>
      <c r="E20" s="6" t="s">
        <v>775</v>
      </c>
      <c r="F20" s="6" t="s">
        <v>790</v>
      </c>
      <c r="G20" s="6" t="s">
        <v>770</v>
      </c>
    </row>
    <row r="21">
      <c r="A21" t="s">
        <v>320</v>
      </c>
      <c r="B21" s="6" t="s">
        <v>820</v>
      </c>
      <c r="C21" s="6" t="s">
        <v>776</v>
      </c>
      <c r="D21" s="6" t="s">
        <v>796</v>
      </c>
      <c r="E21" s="6" t="s">
        <v>820</v>
      </c>
      <c r="F21" s="6" t="s">
        <v>821</v>
      </c>
      <c r="G21" s="6" t="s">
        <v>822</v>
      </c>
    </row>
    <row r="22">
      <c r="A22" t="s">
        <v>325</v>
      </c>
      <c r="B22" s="6" t="s">
        <v>823</v>
      </c>
      <c r="C22" s="6" t="s">
        <v>824</v>
      </c>
      <c r="D22" s="6" t="s">
        <v>825</v>
      </c>
      <c r="E22" s="6" t="s">
        <v>776</v>
      </c>
      <c r="F22" s="6" t="s">
        <v>826</v>
      </c>
      <c r="G22" s="6" t="s">
        <v>776</v>
      </c>
    </row>
    <row r="23">
      <c r="A23" t="s">
        <v>330</v>
      </c>
      <c r="B23" s="6" t="s">
        <v>404</v>
      </c>
      <c r="C23" s="6" t="s">
        <v>827</v>
      </c>
      <c r="D23" s="6" t="s">
        <v>828</v>
      </c>
      <c r="E23" s="6" t="s">
        <v>829</v>
      </c>
      <c r="F23" s="6" t="s">
        <v>828</v>
      </c>
      <c r="G23" s="6" t="s">
        <v>830</v>
      </c>
    </row>
    <row r="24">
      <c r="A24" s="4" t="s">
        <v>334</v>
      </c>
      <c r="B24" s="4" t="s">
        <v>790</v>
      </c>
      <c r="C24" s="4" t="s">
        <v>784</v>
      </c>
      <c r="D24" s="4" t="s">
        <v>831</v>
      </c>
      <c r="E24" s="4" t="s">
        <v>817</v>
      </c>
      <c r="F24" s="4" t="s">
        <v>763</v>
      </c>
      <c r="G24" s="4" t="s">
        <v>775</v>
      </c>
    </row>
    <row r="25">
      <c r="A25" t="s">
        <v>335</v>
      </c>
      <c r="B25" t="s">
        <v>832</v>
      </c>
      <c r="C25" t="s">
        <v>833</v>
      </c>
      <c r="D25" t="s">
        <v>834</v>
      </c>
      <c r="E25" t="s">
        <v>835</v>
      </c>
      <c r="F25" t="s">
        <v>836</v>
      </c>
      <c r="G25" t="s">
        <v>837</v>
      </c>
    </row>
    <row r="27">
      <c r="A27" t="s">
        <v>202</v>
      </c>
    </row>
    <row r="28">
      <c r="A28" t="s">
        <v>838</v>
      </c>
    </row>
    <row r="29">
      <c r="A29" t="s">
        <v>464</v>
      </c>
    </row>
    <row r="30">
      <c r="A30" t="s">
        <v>465</v>
      </c>
    </row>
    <row r="31">
      <c r="A31"/>
    </row>
    <row r="32">
      <c r="A32" t="s">
        <v>210</v>
      </c>
    </row>
    <row r="33">
      <c r="A33" t="s">
        <v>214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222</v>
      </c>
      <c r="B3" s="6" t="s">
        <v>839</v>
      </c>
      <c r="C3" s="6" t="s">
        <v>840</v>
      </c>
      <c r="D3" s="6" t="s">
        <v>841</v>
      </c>
      <c r="E3" s="6" t="s">
        <v>842</v>
      </c>
      <c r="F3" s="6" t="s">
        <v>843</v>
      </c>
      <c r="G3" s="6" t="s">
        <v>844</v>
      </c>
    </row>
    <row r="4">
      <c r="A4" t="s">
        <v>228</v>
      </c>
      <c r="B4" s="6" t="s">
        <v>799</v>
      </c>
      <c r="C4" s="6" t="s">
        <v>845</v>
      </c>
      <c r="D4" s="6" t="s">
        <v>846</v>
      </c>
      <c r="E4" s="6" t="s">
        <v>847</v>
      </c>
      <c r="F4" s="6" t="s">
        <v>848</v>
      </c>
      <c r="G4" s="6" t="s">
        <v>799</v>
      </c>
    </row>
    <row r="5">
      <c r="A5" t="s">
        <v>235</v>
      </c>
      <c r="B5" s="6" t="s">
        <v>799</v>
      </c>
      <c r="C5" s="6" t="s">
        <v>845</v>
      </c>
      <c r="D5" s="6" t="s">
        <v>849</v>
      </c>
      <c r="E5" s="6" t="s">
        <v>846</v>
      </c>
      <c r="F5" s="6" t="s">
        <v>850</v>
      </c>
      <c r="G5" s="6" t="s">
        <v>799</v>
      </c>
    </row>
    <row r="6">
      <c r="A6" t="s">
        <v>240</v>
      </c>
      <c r="B6" s="6" t="s">
        <v>770</v>
      </c>
      <c r="C6" s="6" t="s">
        <v>851</v>
      </c>
      <c r="D6" s="6" t="s">
        <v>790</v>
      </c>
      <c r="E6" s="6" t="s">
        <v>852</v>
      </c>
      <c r="F6" s="6" t="s">
        <v>775</v>
      </c>
      <c r="G6" s="6" t="s">
        <v>853</v>
      </c>
    </row>
    <row r="7">
      <c r="A7" t="s">
        <v>246</v>
      </c>
      <c r="B7" s="6" t="s">
        <v>786</v>
      </c>
      <c r="C7" s="6" t="s">
        <v>854</v>
      </c>
      <c r="D7" s="6" t="s">
        <v>855</v>
      </c>
      <c r="E7" s="6" t="s">
        <v>786</v>
      </c>
      <c r="F7" s="6" t="s">
        <v>786</v>
      </c>
      <c r="G7" s="6" t="s">
        <v>786</v>
      </c>
    </row>
    <row r="8">
      <c r="A8" t="s">
        <v>252</v>
      </c>
      <c r="B8" s="6" t="s">
        <v>799</v>
      </c>
      <c r="C8" s="6" t="s">
        <v>856</v>
      </c>
      <c r="D8" s="6" t="s">
        <v>857</v>
      </c>
      <c r="E8" s="6" t="s">
        <v>857</v>
      </c>
      <c r="F8" s="6" t="s">
        <v>858</v>
      </c>
      <c r="G8" s="6" t="s">
        <v>859</v>
      </c>
    </row>
    <row r="9">
      <c r="A9" t="s">
        <v>257</v>
      </c>
      <c r="B9" s="6" t="s">
        <v>860</v>
      </c>
      <c r="C9" s="6" t="s">
        <v>861</v>
      </c>
      <c r="D9" s="6" t="s">
        <v>786</v>
      </c>
      <c r="E9" s="6" t="s">
        <v>862</v>
      </c>
      <c r="F9" s="6" t="s">
        <v>863</v>
      </c>
      <c r="G9" s="6" t="s">
        <v>862</v>
      </c>
    </row>
    <row r="10">
      <c r="A10" t="s">
        <v>262</v>
      </c>
      <c r="B10" s="6" t="s">
        <v>864</v>
      </c>
      <c r="C10" s="6" t="s">
        <v>865</v>
      </c>
      <c r="D10" s="6" t="s">
        <v>866</v>
      </c>
      <c r="E10" s="6" t="s">
        <v>867</v>
      </c>
      <c r="F10" s="6" t="s">
        <v>843</v>
      </c>
      <c r="G10" s="6" t="s">
        <v>858</v>
      </c>
    </row>
    <row r="11">
      <c r="A11" t="s">
        <v>268</v>
      </c>
      <c r="B11" s="6" t="s">
        <v>404</v>
      </c>
      <c r="C11" s="6" t="s">
        <v>868</v>
      </c>
      <c r="D11" s="6" t="s">
        <v>869</v>
      </c>
      <c r="E11" s="6" t="s">
        <v>870</v>
      </c>
      <c r="F11" s="6" t="s">
        <v>871</v>
      </c>
      <c r="G11" s="6" t="s">
        <v>872</v>
      </c>
    </row>
    <row r="12">
      <c r="A12" t="s">
        <v>273</v>
      </c>
      <c r="B12" s="6" t="s">
        <v>404</v>
      </c>
      <c r="C12" s="6" t="s">
        <v>404</v>
      </c>
      <c r="D12" s="6" t="s">
        <v>873</v>
      </c>
      <c r="E12" s="6" t="s">
        <v>874</v>
      </c>
      <c r="F12" s="6" t="s">
        <v>875</v>
      </c>
      <c r="G12" s="6" t="s">
        <v>876</v>
      </c>
    </row>
    <row r="13">
      <c r="A13" t="s">
        <v>278</v>
      </c>
      <c r="B13" s="6" t="s">
        <v>404</v>
      </c>
      <c r="C13" s="6" t="s">
        <v>404</v>
      </c>
      <c r="D13" s="6" t="s">
        <v>777</v>
      </c>
      <c r="E13" s="6" t="s">
        <v>770</v>
      </c>
      <c r="F13" s="6" t="s">
        <v>877</v>
      </c>
      <c r="G13" s="6" t="s">
        <v>770</v>
      </c>
    </row>
    <row r="14">
      <c r="A14" t="s">
        <v>283</v>
      </c>
      <c r="B14" s="6" t="s">
        <v>770</v>
      </c>
      <c r="C14" s="6" t="s">
        <v>770</v>
      </c>
      <c r="D14" s="6" t="s">
        <v>768</v>
      </c>
      <c r="E14" s="6" t="s">
        <v>878</v>
      </c>
      <c r="F14" s="6" t="s">
        <v>879</v>
      </c>
      <c r="G14" s="6" t="s">
        <v>772</v>
      </c>
    </row>
    <row r="15">
      <c r="A15" t="s">
        <v>290</v>
      </c>
      <c r="B15" s="6" t="s">
        <v>880</v>
      </c>
      <c r="C15" s="6" t="s">
        <v>857</v>
      </c>
      <c r="D15" s="6" t="s">
        <v>881</v>
      </c>
      <c r="E15" s="6" t="s">
        <v>882</v>
      </c>
      <c r="F15" s="6" t="s">
        <v>883</v>
      </c>
      <c r="G15" s="6" t="s">
        <v>882</v>
      </c>
    </row>
    <row r="16">
      <c r="A16" t="s">
        <v>295</v>
      </c>
      <c r="B16" s="6" t="s">
        <v>874</v>
      </c>
      <c r="C16" s="6" t="s">
        <v>874</v>
      </c>
      <c r="D16" s="6" t="s">
        <v>845</v>
      </c>
      <c r="E16" s="6" t="s">
        <v>873</v>
      </c>
      <c r="F16" s="6" t="s">
        <v>884</v>
      </c>
      <c r="G16" s="6" t="s">
        <v>885</v>
      </c>
    </row>
    <row r="17">
      <c r="A17" t="s">
        <v>300</v>
      </c>
      <c r="B17" s="6" t="s">
        <v>886</v>
      </c>
      <c r="C17" s="6" t="s">
        <v>857</v>
      </c>
      <c r="D17" s="6" t="s">
        <v>841</v>
      </c>
      <c r="E17" s="6" t="s">
        <v>841</v>
      </c>
      <c r="F17" s="6" t="s">
        <v>887</v>
      </c>
      <c r="G17" s="6" t="s">
        <v>888</v>
      </c>
    </row>
    <row r="18">
      <c r="A18" t="s">
        <v>304</v>
      </c>
      <c r="B18" s="6" t="s">
        <v>889</v>
      </c>
      <c r="C18" s="6" t="s">
        <v>890</v>
      </c>
      <c r="D18" s="6" t="s">
        <v>788</v>
      </c>
      <c r="E18" s="6" t="s">
        <v>855</v>
      </c>
      <c r="F18" s="6" t="s">
        <v>786</v>
      </c>
      <c r="G18" s="6" t="s">
        <v>855</v>
      </c>
    </row>
    <row r="19">
      <c r="A19" t="s">
        <v>308</v>
      </c>
      <c r="B19" s="6" t="s">
        <v>880</v>
      </c>
      <c r="C19" s="6" t="s">
        <v>891</v>
      </c>
      <c r="D19" s="6" t="s">
        <v>892</v>
      </c>
      <c r="E19" s="6" t="s">
        <v>893</v>
      </c>
      <c r="F19" s="6" t="s">
        <v>881</v>
      </c>
      <c r="G19" s="6" t="s">
        <v>846</v>
      </c>
    </row>
    <row r="20">
      <c r="A20" t="s">
        <v>314</v>
      </c>
      <c r="B20" s="6" t="s">
        <v>786</v>
      </c>
      <c r="C20" s="6" t="s">
        <v>881</v>
      </c>
      <c r="D20" s="6" t="s">
        <v>802</v>
      </c>
      <c r="E20" s="6" t="s">
        <v>894</v>
      </c>
      <c r="F20" s="6" t="s">
        <v>785</v>
      </c>
      <c r="G20" s="6" t="s">
        <v>895</v>
      </c>
    </row>
    <row r="21">
      <c r="A21" t="s">
        <v>320</v>
      </c>
      <c r="B21" s="6" t="s">
        <v>404</v>
      </c>
      <c r="C21" s="6" t="s">
        <v>770</v>
      </c>
      <c r="D21" s="6" t="s">
        <v>786</v>
      </c>
      <c r="E21" s="6" t="s">
        <v>768</v>
      </c>
      <c r="F21" s="6" t="s">
        <v>894</v>
      </c>
      <c r="G21" s="6" t="s">
        <v>801</v>
      </c>
    </row>
    <row r="22">
      <c r="A22" t="s">
        <v>325</v>
      </c>
      <c r="B22" s="6" t="s">
        <v>811</v>
      </c>
      <c r="C22" s="6" t="s">
        <v>896</v>
      </c>
      <c r="D22" s="6" t="s">
        <v>897</v>
      </c>
      <c r="E22" s="6" t="s">
        <v>814</v>
      </c>
      <c r="F22" s="6" t="s">
        <v>770</v>
      </c>
      <c r="G22" s="6" t="s">
        <v>814</v>
      </c>
    </row>
    <row r="23">
      <c r="A23" t="s">
        <v>330</v>
      </c>
      <c r="B23" s="6" t="s">
        <v>404</v>
      </c>
      <c r="C23" s="6" t="s">
        <v>404</v>
      </c>
      <c r="D23" s="6" t="s">
        <v>404</v>
      </c>
      <c r="E23" s="6" t="s">
        <v>404</v>
      </c>
      <c r="F23" s="6" t="s">
        <v>404</v>
      </c>
      <c r="G23" s="6" t="s">
        <v>404</v>
      </c>
    </row>
    <row r="24">
      <c r="A24" s="4" t="s">
        <v>334</v>
      </c>
      <c r="B24" s="4" t="s">
        <v>898</v>
      </c>
      <c r="C24" s="4" t="s">
        <v>799</v>
      </c>
      <c r="D24" s="4" t="s">
        <v>892</v>
      </c>
      <c r="E24" s="4" t="s">
        <v>866</v>
      </c>
      <c r="F24" s="4" t="s">
        <v>843</v>
      </c>
      <c r="G24" s="4" t="s">
        <v>899</v>
      </c>
    </row>
    <row r="25">
      <c r="A25" t="s">
        <v>335</v>
      </c>
      <c r="B25" t="s">
        <v>900</v>
      </c>
      <c r="C25" t="s">
        <v>901</v>
      </c>
      <c r="D25" t="s">
        <v>902</v>
      </c>
      <c r="E25" t="s">
        <v>903</v>
      </c>
      <c r="F25" t="s">
        <v>904</v>
      </c>
      <c r="G25" t="s">
        <v>905</v>
      </c>
    </row>
    <row r="27">
      <c r="A27" t="s">
        <v>202</v>
      </c>
    </row>
    <row r="28">
      <c r="A28" t="s">
        <v>906</v>
      </c>
    </row>
    <row r="29">
      <c r="A29" t="s">
        <v>464</v>
      </c>
    </row>
    <row r="30">
      <c r="A30" t="s">
        <v>465</v>
      </c>
    </row>
    <row r="31">
      <c r="A31"/>
    </row>
    <row r="32">
      <c r="A32" t="s">
        <v>210</v>
      </c>
    </row>
    <row r="33">
      <c r="A33" t="s">
        <v>214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222</v>
      </c>
      <c r="B3" s="6" t="s">
        <v>907</v>
      </c>
      <c r="C3" s="6" t="s">
        <v>908</v>
      </c>
      <c r="D3" s="6" t="s">
        <v>888</v>
      </c>
      <c r="E3" s="6" t="s">
        <v>864</v>
      </c>
      <c r="F3" s="6" t="s">
        <v>909</v>
      </c>
      <c r="G3" s="6" t="s">
        <v>864</v>
      </c>
    </row>
    <row r="4">
      <c r="A4" t="s">
        <v>228</v>
      </c>
      <c r="B4" s="6" t="s">
        <v>898</v>
      </c>
      <c r="C4" s="6" t="s">
        <v>850</v>
      </c>
      <c r="D4" s="6" t="s">
        <v>404</v>
      </c>
      <c r="E4" s="6" t="s">
        <v>404</v>
      </c>
      <c r="F4" s="6" t="s">
        <v>910</v>
      </c>
      <c r="G4" s="6" t="s">
        <v>911</v>
      </c>
    </row>
    <row r="5">
      <c r="A5" t="s">
        <v>235</v>
      </c>
      <c r="B5" s="6" t="s">
        <v>912</v>
      </c>
      <c r="C5" s="6" t="s">
        <v>899</v>
      </c>
      <c r="D5" s="6" t="s">
        <v>857</v>
      </c>
      <c r="E5" s="6" t="s">
        <v>913</v>
      </c>
      <c r="F5" s="6" t="s">
        <v>857</v>
      </c>
      <c r="G5" s="6" t="s">
        <v>880</v>
      </c>
    </row>
    <row r="6">
      <c r="A6" t="s">
        <v>240</v>
      </c>
      <c r="B6" s="6" t="s">
        <v>404</v>
      </c>
      <c r="C6" s="6" t="s">
        <v>404</v>
      </c>
      <c r="D6" s="6" t="s">
        <v>404</v>
      </c>
      <c r="E6" s="6" t="s">
        <v>404</v>
      </c>
      <c r="F6" s="6" t="s">
        <v>799</v>
      </c>
      <c r="G6" s="6" t="s">
        <v>914</v>
      </c>
    </row>
    <row r="7">
      <c r="A7" t="s">
        <v>246</v>
      </c>
      <c r="B7" s="6" t="s">
        <v>915</v>
      </c>
      <c r="C7" s="6" t="s">
        <v>404</v>
      </c>
      <c r="D7" s="6" t="s">
        <v>916</v>
      </c>
      <c r="E7" s="6" t="s">
        <v>912</v>
      </c>
      <c r="F7" s="6" t="s">
        <v>917</v>
      </c>
      <c r="G7" s="6" t="s">
        <v>886</v>
      </c>
    </row>
    <row r="8">
      <c r="A8" t="s">
        <v>252</v>
      </c>
      <c r="B8" s="6" t="s">
        <v>914</v>
      </c>
      <c r="C8" s="6" t="s">
        <v>918</v>
      </c>
      <c r="D8" s="6" t="s">
        <v>919</v>
      </c>
      <c r="E8" s="6" t="s">
        <v>920</v>
      </c>
      <c r="F8" s="6" t="s">
        <v>919</v>
      </c>
      <c r="G8" s="6" t="s">
        <v>921</v>
      </c>
    </row>
    <row r="9">
      <c r="A9" t="s">
        <v>257</v>
      </c>
      <c r="B9" s="6" t="s">
        <v>919</v>
      </c>
      <c r="C9" s="6" t="s">
        <v>874</v>
      </c>
      <c r="D9" s="6" t="s">
        <v>922</v>
      </c>
      <c r="E9" s="6" t="s">
        <v>799</v>
      </c>
      <c r="F9" s="6" t="s">
        <v>923</v>
      </c>
      <c r="G9" s="6" t="s">
        <v>845</v>
      </c>
    </row>
    <row r="10">
      <c r="A10" t="s">
        <v>262</v>
      </c>
      <c r="B10" s="6" t="s">
        <v>404</v>
      </c>
      <c r="C10" s="6" t="s">
        <v>404</v>
      </c>
      <c r="D10" s="6" t="s">
        <v>924</v>
      </c>
      <c r="E10" s="6" t="s">
        <v>925</v>
      </c>
      <c r="F10" s="6" t="s">
        <v>875</v>
      </c>
      <c r="G10" s="6" t="s">
        <v>926</v>
      </c>
    </row>
    <row r="11">
      <c r="A11" t="s">
        <v>268</v>
      </c>
      <c r="B11" s="6" t="s">
        <v>404</v>
      </c>
      <c r="C11" s="6" t="s">
        <v>404</v>
      </c>
      <c r="D11" s="6" t="s">
        <v>404</v>
      </c>
      <c r="E11" s="6" t="s">
        <v>404</v>
      </c>
      <c r="F11" s="6" t="s">
        <v>404</v>
      </c>
      <c r="G11" s="6" t="s">
        <v>404</v>
      </c>
    </row>
    <row r="12">
      <c r="A12" t="s">
        <v>273</v>
      </c>
      <c r="B12" s="6" t="s">
        <v>161</v>
      </c>
      <c r="C12" s="6" t="s">
        <v>404</v>
      </c>
      <c r="D12" s="6" t="s">
        <v>404</v>
      </c>
      <c r="E12" s="6" t="s">
        <v>404</v>
      </c>
      <c r="F12" s="6" t="s">
        <v>404</v>
      </c>
      <c r="G12" s="6" t="s">
        <v>404</v>
      </c>
    </row>
    <row r="13">
      <c r="A13" t="s">
        <v>278</v>
      </c>
      <c r="B13" s="6" t="s">
        <v>404</v>
      </c>
      <c r="C13" s="6" t="s">
        <v>404</v>
      </c>
      <c r="D13" s="6" t="s">
        <v>404</v>
      </c>
      <c r="E13" s="6" t="s">
        <v>404</v>
      </c>
      <c r="F13" s="6" t="s">
        <v>404</v>
      </c>
      <c r="G13" s="6" t="s">
        <v>404</v>
      </c>
    </row>
    <row r="14">
      <c r="A14" t="s">
        <v>283</v>
      </c>
      <c r="B14" s="6" t="s">
        <v>404</v>
      </c>
      <c r="C14" s="6" t="s">
        <v>161</v>
      </c>
      <c r="D14" s="6" t="s">
        <v>404</v>
      </c>
      <c r="E14" s="6" t="s">
        <v>404</v>
      </c>
      <c r="F14" s="6" t="s">
        <v>404</v>
      </c>
      <c r="G14" s="6" t="s">
        <v>404</v>
      </c>
    </row>
    <row r="15">
      <c r="A15" t="s">
        <v>290</v>
      </c>
      <c r="B15" s="6" t="s">
        <v>927</v>
      </c>
      <c r="C15" s="6" t="s">
        <v>928</v>
      </c>
      <c r="D15" s="6" t="s">
        <v>919</v>
      </c>
      <c r="E15" s="6" t="s">
        <v>884</v>
      </c>
      <c r="F15" s="6" t="s">
        <v>929</v>
      </c>
      <c r="G15" s="6" t="s">
        <v>884</v>
      </c>
    </row>
    <row r="16">
      <c r="A16" t="s">
        <v>295</v>
      </c>
      <c r="B16" s="6" t="s">
        <v>856</v>
      </c>
      <c r="C16" s="6" t="s">
        <v>930</v>
      </c>
      <c r="D16" s="6" t="s">
        <v>931</v>
      </c>
      <c r="E16" s="6" t="s">
        <v>848</v>
      </c>
      <c r="F16" s="6" t="s">
        <v>932</v>
      </c>
      <c r="G16" s="6" t="s">
        <v>933</v>
      </c>
    </row>
    <row r="17">
      <c r="A17" t="s">
        <v>300</v>
      </c>
      <c r="B17" s="6" t="s">
        <v>913</v>
      </c>
      <c r="C17" s="6" t="s">
        <v>799</v>
      </c>
      <c r="D17" s="6" t="s">
        <v>934</v>
      </c>
      <c r="E17" s="6" t="s">
        <v>898</v>
      </c>
      <c r="F17" s="6" t="s">
        <v>850</v>
      </c>
      <c r="G17" s="6" t="s">
        <v>799</v>
      </c>
    </row>
    <row r="18">
      <c r="A18" t="s">
        <v>304</v>
      </c>
      <c r="B18" s="6" t="s">
        <v>404</v>
      </c>
      <c r="C18" s="6" t="s">
        <v>404</v>
      </c>
      <c r="D18" s="6" t="s">
        <v>404</v>
      </c>
      <c r="E18" s="6" t="s">
        <v>404</v>
      </c>
      <c r="F18" s="6" t="s">
        <v>404</v>
      </c>
      <c r="G18" s="6" t="s">
        <v>404</v>
      </c>
    </row>
    <row r="19">
      <c r="A19" t="s">
        <v>308</v>
      </c>
      <c r="B19" s="6" t="s">
        <v>404</v>
      </c>
      <c r="C19" s="6" t="s">
        <v>799</v>
      </c>
      <c r="D19" s="6" t="s">
        <v>935</v>
      </c>
      <c r="E19" s="6" t="s">
        <v>936</v>
      </c>
      <c r="F19" s="6" t="s">
        <v>859</v>
      </c>
      <c r="G19" s="6" t="s">
        <v>937</v>
      </c>
    </row>
    <row r="20">
      <c r="A20" t="s">
        <v>314</v>
      </c>
      <c r="B20" s="6" t="s">
        <v>404</v>
      </c>
      <c r="C20" s="6" t="s">
        <v>404</v>
      </c>
      <c r="D20" s="6" t="s">
        <v>404</v>
      </c>
      <c r="E20" s="6" t="s">
        <v>404</v>
      </c>
      <c r="F20" s="6" t="s">
        <v>938</v>
      </c>
      <c r="G20" s="6" t="s">
        <v>927</v>
      </c>
    </row>
    <row r="21">
      <c r="A21" t="s">
        <v>320</v>
      </c>
      <c r="B21" s="6" t="s">
        <v>848</v>
      </c>
      <c r="C21" s="6" t="s">
        <v>867</v>
      </c>
      <c r="D21" s="6" t="s">
        <v>862</v>
      </c>
      <c r="E21" s="6" t="s">
        <v>798</v>
      </c>
      <c r="F21" s="6" t="s">
        <v>881</v>
      </c>
      <c r="G21" s="6" t="s">
        <v>939</v>
      </c>
    </row>
    <row r="22">
      <c r="A22" t="s">
        <v>325</v>
      </c>
      <c r="B22" s="6" t="s">
        <v>404</v>
      </c>
      <c r="C22" s="6" t="s">
        <v>404</v>
      </c>
      <c r="D22" s="6" t="s">
        <v>404</v>
      </c>
      <c r="E22" s="6" t="s">
        <v>404</v>
      </c>
      <c r="F22" s="6" t="s">
        <v>404</v>
      </c>
      <c r="G22" s="6" t="s">
        <v>404</v>
      </c>
    </row>
    <row r="23">
      <c r="A23" t="s">
        <v>330</v>
      </c>
      <c r="B23" s="6" t="s">
        <v>404</v>
      </c>
      <c r="C23" s="6" t="s">
        <v>404</v>
      </c>
      <c r="D23" s="6" t="s">
        <v>404</v>
      </c>
      <c r="E23" s="6" t="s">
        <v>161</v>
      </c>
      <c r="F23" s="6" t="s">
        <v>404</v>
      </c>
      <c r="G23" s="6" t="s">
        <v>404</v>
      </c>
    </row>
    <row r="24">
      <c r="A24" s="4" t="s">
        <v>334</v>
      </c>
      <c r="B24" s="4" t="s">
        <v>848</v>
      </c>
      <c r="C24" s="4" t="s">
        <v>940</v>
      </c>
      <c r="D24" s="4" t="s">
        <v>859</v>
      </c>
      <c r="E24" s="4" t="s">
        <v>848</v>
      </c>
      <c r="F24" s="4" t="s">
        <v>913</v>
      </c>
      <c r="G24" s="4" t="s">
        <v>848</v>
      </c>
    </row>
    <row r="25">
      <c r="A25" t="s">
        <v>335</v>
      </c>
      <c r="B25" t="s">
        <v>941</v>
      </c>
      <c r="C25" t="s">
        <v>942</v>
      </c>
      <c r="D25" t="s">
        <v>943</v>
      </c>
      <c r="E25" t="s">
        <v>944</v>
      </c>
      <c r="F25" t="s">
        <v>945</v>
      </c>
      <c r="G25" t="s">
        <v>946</v>
      </c>
    </row>
    <row r="27">
      <c r="A27" t="s">
        <v>202</v>
      </c>
    </row>
    <row r="28">
      <c r="A28" t="s">
        <v>947</v>
      </c>
    </row>
    <row r="29">
      <c r="A29" t="s">
        <v>464</v>
      </c>
    </row>
    <row r="30">
      <c r="A30" t="s">
        <v>465</v>
      </c>
    </row>
    <row r="31">
      <c r="A31"/>
    </row>
    <row r="32">
      <c r="A32" t="s">
        <v>210</v>
      </c>
    </row>
    <row r="33">
      <c r="A33" t="s">
        <v>214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472</v>
      </c>
      <c r="B3" s="6" t="s">
        <v>763</v>
      </c>
      <c r="C3" s="6" t="s">
        <v>800</v>
      </c>
      <c r="D3" s="6" t="s">
        <v>777</v>
      </c>
      <c r="E3" s="6" t="s">
        <v>948</v>
      </c>
      <c r="F3" s="6" t="s">
        <v>949</v>
      </c>
      <c r="G3" s="6" t="s">
        <v>950</v>
      </c>
    </row>
    <row r="4">
      <c r="A4" t="s">
        <v>474</v>
      </c>
      <c r="B4" s="6" t="s">
        <v>786</v>
      </c>
      <c r="C4" s="6" t="s">
        <v>786</v>
      </c>
      <c r="D4" s="6" t="s">
        <v>781</v>
      </c>
      <c r="E4" s="6" t="s">
        <v>869</v>
      </c>
      <c r="F4" s="6" t="s">
        <v>802</v>
      </c>
      <c r="G4" s="6" t="s">
        <v>951</v>
      </c>
    </row>
    <row r="5">
      <c r="A5" t="s">
        <v>476</v>
      </c>
      <c r="B5" s="6" t="s">
        <v>952</v>
      </c>
      <c r="C5" s="6" t="s">
        <v>953</v>
      </c>
      <c r="D5" s="6" t="s">
        <v>790</v>
      </c>
      <c r="E5" s="6" t="s">
        <v>781</v>
      </c>
      <c r="F5" s="6" t="s">
        <v>800</v>
      </c>
      <c r="G5" s="6" t="s">
        <v>781</v>
      </c>
    </row>
    <row r="6">
      <c r="A6" t="s">
        <v>711</v>
      </c>
      <c r="B6" s="6" t="s">
        <v>790</v>
      </c>
      <c r="C6" s="6" t="s">
        <v>954</v>
      </c>
      <c r="D6" s="6" t="s">
        <v>955</v>
      </c>
      <c r="E6" s="6" t="s">
        <v>817</v>
      </c>
      <c r="F6" s="6" t="s">
        <v>763</v>
      </c>
      <c r="G6" s="6" t="s">
        <v>775</v>
      </c>
    </row>
    <row r="7">
      <c r="A7" t="s">
        <v>713</v>
      </c>
      <c r="B7" s="6" t="s">
        <v>790</v>
      </c>
      <c r="C7" s="6" t="s">
        <v>784</v>
      </c>
      <c r="D7" s="6" t="s">
        <v>956</v>
      </c>
      <c r="E7" s="6" t="s">
        <v>957</v>
      </c>
      <c r="F7" s="6" t="s">
        <v>763</v>
      </c>
      <c r="G7" s="6" t="s">
        <v>775</v>
      </c>
    </row>
    <row r="8">
      <c r="A8" t="s">
        <v>714</v>
      </c>
      <c r="B8" s="6" t="s">
        <v>949</v>
      </c>
      <c r="C8" s="6" t="s">
        <v>769</v>
      </c>
      <c r="D8" s="6" t="s">
        <v>808</v>
      </c>
      <c r="E8" s="6" t="s">
        <v>827</v>
      </c>
      <c r="F8" s="6" t="s">
        <v>777</v>
      </c>
      <c r="G8" s="6" t="s">
        <v>958</v>
      </c>
    </row>
    <row r="9">
      <c r="A9" t="s">
        <v>717</v>
      </c>
      <c r="B9" s="6" t="s">
        <v>763</v>
      </c>
      <c r="C9" s="6" t="s">
        <v>800</v>
      </c>
      <c r="D9" s="6" t="s">
        <v>763</v>
      </c>
      <c r="E9" s="6" t="s">
        <v>950</v>
      </c>
      <c r="F9" s="6" t="s">
        <v>763</v>
      </c>
      <c r="G9" s="6" t="s">
        <v>767</v>
      </c>
    </row>
    <row r="10">
      <c r="A10" t="s">
        <v>490</v>
      </c>
      <c r="B10" s="6" t="s">
        <v>790</v>
      </c>
      <c r="C10" s="6" t="s">
        <v>959</v>
      </c>
      <c r="D10" s="6" t="s">
        <v>955</v>
      </c>
      <c r="E10" s="6" t="s">
        <v>957</v>
      </c>
      <c r="F10" s="6" t="s">
        <v>763</v>
      </c>
      <c r="G10" s="6" t="s">
        <v>775</v>
      </c>
    </row>
    <row r="11">
      <c r="A11" t="s">
        <v>720</v>
      </c>
      <c r="B11" s="6" t="s">
        <v>763</v>
      </c>
      <c r="C11" s="6" t="s">
        <v>960</v>
      </c>
      <c r="D11" s="6" t="s">
        <v>766</v>
      </c>
      <c r="E11" s="6" t="s">
        <v>809</v>
      </c>
      <c r="F11" s="6" t="s">
        <v>955</v>
      </c>
      <c r="G11" s="6" t="s">
        <v>810</v>
      </c>
    </row>
    <row r="12">
      <c r="A12" t="s">
        <v>722</v>
      </c>
      <c r="B12" s="6" t="s">
        <v>786</v>
      </c>
      <c r="C12" s="6" t="s">
        <v>961</v>
      </c>
      <c r="D12" s="6" t="s">
        <v>962</v>
      </c>
      <c r="E12" s="6" t="s">
        <v>815</v>
      </c>
      <c r="F12" s="6" t="s">
        <v>963</v>
      </c>
      <c r="G12" s="6" t="s">
        <v>812</v>
      </c>
    </row>
    <row r="13">
      <c r="A13" t="s">
        <v>497</v>
      </c>
      <c r="B13" s="6" t="s">
        <v>783</v>
      </c>
      <c r="C13" s="6" t="s">
        <v>770</v>
      </c>
      <c r="D13" s="6" t="s">
        <v>831</v>
      </c>
      <c r="E13" s="6" t="s">
        <v>800</v>
      </c>
      <c r="F13" s="6" t="s">
        <v>763</v>
      </c>
      <c r="G13" s="6" t="s">
        <v>775</v>
      </c>
    </row>
    <row r="14">
      <c r="A14" t="s">
        <v>499</v>
      </c>
      <c r="B14" s="6" t="s">
        <v>800</v>
      </c>
      <c r="C14" s="6" t="s">
        <v>784</v>
      </c>
      <c r="D14" s="6" t="s">
        <v>956</v>
      </c>
      <c r="E14" s="6" t="s">
        <v>792</v>
      </c>
      <c r="F14" s="6" t="s">
        <v>763</v>
      </c>
      <c r="G14" s="6" t="s">
        <v>775</v>
      </c>
    </row>
    <row r="15">
      <c r="A15" t="s">
        <v>501</v>
      </c>
      <c r="B15" s="6" t="s">
        <v>950</v>
      </c>
      <c r="C15" s="6" t="s">
        <v>770</v>
      </c>
      <c r="D15" s="6" t="s">
        <v>964</v>
      </c>
      <c r="E15" s="6" t="s">
        <v>965</v>
      </c>
      <c r="F15" s="6" t="s">
        <v>763</v>
      </c>
      <c r="G15" s="6" t="s">
        <v>775</v>
      </c>
    </row>
    <row r="16">
      <c r="A16" t="s">
        <v>504</v>
      </c>
      <c r="B16" s="6" t="s">
        <v>966</v>
      </c>
      <c r="C16" s="6" t="s">
        <v>784</v>
      </c>
      <c r="D16" s="6" t="s">
        <v>955</v>
      </c>
      <c r="E16" s="6" t="s">
        <v>800</v>
      </c>
      <c r="F16" s="6" t="s">
        <v>763</v>
      </c>
      <c r="G16" s="6" t="s">
        <v>792</v>
      </c>
    </row>
    <row r="17">
      <c r="A17" t="s">
        <v>724</v>
      </c>
      <c r="B17" t="s">
        <v>967</v>
      </c>
      <c r="C17" t="s">
        <v>770</v>
      </c>
      <c r="D17" t="s">
        <v>778</v>
      </c>
      <c r="E17" t="s">
        <v>791</v>
      </c>
      <c r="F17" t="s">
        <v>774</v>
      </c>
      <c r="G17" t="s">
        <v>768</v>
      </c>
    </row>
    <row r="18">
      <c r="A18" s="4" t="s">
        <v>334</v>
      </c>
      <c r="B18" s="4" t="s">
        <v>790</v>
      </c>
      <c r="C18" s="4" t="s">
        <v>784</v>
      </c>
      <c r="D18" s="4" t="s">
        <v>831</v>
      </c>
      <c r="E18" s="4" t="s">
        <v>817</v>
      </c>
      <c r="F18" s="4" t="s">
        <v>763</v>
      </c>
      <c r="G18" s="4" t="s">
        <v>775</v>
      </c>
    </row>
    <row r="20">
      <c r="A20" t="s">
        <v>202</v>
      </c>
    </row>
    <row r="21">
      <c r="A21" t="s">
        <v>968</v>
      </c>
    </row>
    <row r="22">
      <c r="A22" t="s">
        <v>464</v>
      </c>
    </row>
    <row r="23">
      <c r="A23" t="s">
        <v>465</v>
      </c>
    </row>
    <row r="24">
      <c r="A24"/>
    </row>
    <row r="25">
      <c r="A25" t="s">
        <v>210</v>
      </c>
    </row>
    <row r="26">
      <c r="A26" t="s">
        <v>214</v>
      </c>
    </row>
    <row r="27">
      <c r="A27" t="s">
        <v>509</v>
      </c>
    </row>
    <row r="28">
      <c r="A28" t="s">
        <v>510</v>
      </c>
    </row>
    <row r="29">
      <c r="A29" t="s">
        <v>511</v>
      </c>
    </row>
    <row r="30">
      <c r="A30" t="s">
        <v>512</v>
      </c>
    </row>
    <row r="31">
      <c r="A31" t="s">
        <v>513</v>
      </c>
    </row>
    <row r="32">
      <c r="A32" t="s">
        <v>514</v>
      </c>
    </row>
    <row r="33">
      <c r="A33" t="s">
        <v>515</v>
      </c>
    </row>
    <row r="34">
      <c r="A34" t="s">
        <v>516</v>
      </c>
    </row>
    <row r="35">
      <c r="A35" t="s">
        <v>517</v>
      </c>
    </row>
    <row r="36">
      <c r="A36"/>
    </row>
    <row r="37">
      <c r="A37" t="s">
        <v>346</v>
      </c>
    </row>
    <row r="38">
      <c r="A38" t="s">
        <v>518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472</v>
      </c>
      <c r="B3" s="6" t="s">
        <v>894</v>
      </c>
      <c r="C3" s="6" t="s">
        <v>969</v>
      </c>
      <c r="D3" s="6" t="s">
        <v>814</v>
      </c>
      <c r="E3" s="6" t="s">
        <v>785</v>
      </c>
      <c r="F3" s="6" t="s">
        <v>951</v>
      </c>
      <c r="G3" s="6" t="s">
        <v>970</v>
      </c>
    </row>
    <row r="4">
      <c r="A4" t="s">
        <v>474</v>
      </c>
      <c r="B4" s="6" t="s">
        <v>971</v>
      </c>
      <c r="C4" s="6" t="s">
        <v>885</v>
      </c>
      <c r="D4" s="6" t="s">
        <v>939</v>
      </c>
      <c r="E4" s="6" t="s">
        <v>799</v>
      </c>
      <c r="F4" s="6" t="s">
        <v>918</v>
      </c>
      <c r="G4" s="6" t="s">
        <v>856</v>
      </c>
    </row>
    <row r="5">
      <c r="A5" t="s">
        <v>476</v>
      </c>
      <c r="B5" s="6" t="s">
        <v>850</v>
      </c>
      <c r="C5" s="6" t="s">
        <v>972</v>
      </c>
      <c r="D5" s="6" t="s">
        <v>892</v>
      </c>
      <c r="E5" s="6" t="s">
        <v>880</v>
      </c>
      <c r="F5" s="6" t="s">
        <v>883</v>
      </c>
      <c r="G5" s="6" t="s">
        <v>910</v>
      </c>
    </row>
    <row r="6">
      <c r="A6" t="s">
        <v>711</v>
      </c>
      <c r="B6" s="6" t="s">
        <v>798</v>
      </c>
      <c r="C6" s="6" t="s">
        <v>799</v>
      </c>
      <c r="D6" s="6" t="s">
        <v>892</v>
      </c>
      <c r="E6" s="6" t="s">
        <v>882</v>
      </c>
      <c r="F6" s="6" t="s">
        <v>843</v>
      </c>
      <c r="G6" s="6" t="s">
        <v>858</v>
      </c>
    </row>
    <row r="7">
      <c r="A7" t="s">
        <v>713</v>
      </c>
      <c r="B7" s="6" t="s">
        <v>798</v>
      </c>
      <c r="C7" s="6" t="s">
        <v>799</v>
      </c>
      <c r="D7" s="6" t="s">
        <v>887</v>
      </c>
      <c r="E7" s="6" t="s">
        <v>912</v>
      </c>
      <c r="F7" s="6" t="s">
        <v>857</v>
      </c>
      <c r="G7" s="6" t="s">
        <v>880</v>
      </c>
    </row>
    <row r="8">
      <c r="A8" t="s">
        <v>714</v>
      </c>
      <c r="B8" s="6" t="s">
        <v>973</v>
      </c>
      <c r="C8" s="6" t="s">
        <v>839</v>
      </c>
      <c r="D8" s="6" t="s">
        <v>970</v>
      </c>
      <c r="E8" s="6" t="s">
        <v>974</v>
      </c>
      <c r="F8" s="6" t="s">
        <v>788</v>
      </c>
      <c r="G8" s="6" t="s">
        <v>975</v>
      </c>
    </row>
    <row r="9">
      <c r="A9" t="s">
        <v>717</v>
      </c>
      <c r="B9" s="6" t="s">
        <v>976</v>
      </c>
      <c r="C9" s="6" t="s">
        <v>857</v>
      </c>
      <c r="D9" s="6" t="s">
        <v>849</v>
      </c>
      <c r="E9" s="6" t="s">
        <v>786</v>
      </c>
      <c r="F9" s="6" t="s">
        <v>786</v>
      </c>
      <c r="G9" s="6" t="s">
        <v>977</v>
      </c>
    </row>
    <row r="10">
      <c r="A10" t="s">
        <v>490</v>
      </c>
      <c r="B10" s="6" t="s">
        <v>978</v>
      </c>
      <c r="C10" s="6" t="s">
        <v>799</v>
      </c>
      <c r="D10" s="6" t="s">
        <v>861</v>
      </c>
      <c r="E10" s="6" t="s">
        <v>857</v>
      </c>
      <c r="F10" s="6" t="s">
        <v>857</v>
      </c>
      <c r="G10" s="6" t="s">
        <v>880</v>
      </c>
    </row>
    <row r="11">
      <c r="A11" t="s">
        <v>720</v>
      </c>
      <c r="B11" s="6" t="s">
        <v>857</v>
      </c>
      <c r="C11" s="6" t="s">
        <v>979</v>
      </c>
      <c r="D11" s="6" t="s">
        <v>786</v>
      </c>
      <c r="E11" s="6" t="s">
        <v>895</v>
      </c>
      <c r="F11" s="6" t="s">
        <v>980</v>
      </c>
      <c r="G11" s="6" t="s">
        <v>862</v>
      </c>
    </row>
    <row r="12">
      <c r="A12" t="s">
        <v>722</v>
      </c>
      <c r="B12" s="6" t="s">
        <v>914</v>
      </c>
      <c r="C12" s="6" t="s">
        <v>981</v>
      </c>
      <c r="D12" s="6" t="s">
        <v>857</v>
      </c>
      <c r="E12" s="6" t="s">
        <v>859</v>
      </c>
      <c r="F12" s="6" t="s">
        <v>859</v>
      </c>
      <c r="G12" s="6" t="s">
        <v>982</v>
      </c>
    </row>
    <row r="13">
      <c r="A13" t="s">
        <v>497</v>
      </c>
      <c r="B13" s="6" t="s">
        <v>799</v>
      </c>
      <c r="C13" s="6" t="s">
        <v>983</v>
      </c>
      <c r="D13" s="6" t="s">
        <v>881</v>
      </c>
      <c r="E13" s="6" t="s">
        <v>882</v>
      </c>
      <c r="F13" s="6" t="s">
        <v>857</v>
      </c>
      <c r="G13" s="6" t="s">
        <v>880</v>
      </c>
    </row>
    <row r="14">
      <c r="A14" t="s">
        <v>499</v>
      </c>
      <c r="B14" s="6" t="s">
        <v>984</v>
      </c>
      <c r="C14" s="6" t="s">
        <v>799</v>
      </c>
      <c r="D14" s="6" t="s">
        <v>892</v>
      </c>
      <c r="E14" s="6" t="s">
        <v>985</v>
      </c>
      <c r="F14" s="6" t="s">
        <v>882</v>
      </c>
      <c r="G14" s="6" t="s">
        <v>864</v>
      </c>
    </row>
    <row r="15">
      <c r="A15" t="s">
        <v>501</v>
      </c>
      <c r="B15" s="6" t="s">
        <v>880</v>
      </c>
      <c r="C15" s="6" t="s">
        <v>986</v>
      </c>
      <c r="D15" s="6" t="s">
        <v>872</v>
      </c>
      <c r="E15" s="6" t="s">
        <v>987</v>
      </c>
      <c r="F15" s="6" t="s">
        <v>881</v>
      </c>
      <c r="G15" s="6" t="s">
        <v>857</v>
      </c>
    </row>
    <row r="16">
      <c r="A16" t="s">
        <v>504</v>
      </c>
      <c r="B16" s="6" t="s">
        <v>988</v>
      </c>
      <c r="C16" s="6" t="s">
        <v>799</v>
      </c>
      <c r="D16" s="6" t="s">
        <v>989</v>
      </c>
      <c r="E16" s="6" t="s">
        <v>846</v>
      </c>
      <c r="F16" s="6" t="s">
        <v>990</v>
      </c>
      <c r="G16" s="6" t="s">
        <v>864</v>
      </c>
    </row>
    <row r="17">
      <c r="A17" t="s">
        <v>724</v>
      </c>
      <c r="B17" t="s">
        <v>799</v>
      </c>
      <c r="C17" t="s">
        <v>921</v>
      </c>
      <c r="D17" t="s">
        <v>846</v>
      </c>
      <c r="E17" t="s">
        <v>857</v>
      </c>
      <c r="F17" t="s">
        <v>991</v>
      </c>
      <c r="G17" t="s">
        <v>880</v>
      </c>
    </row>
    <row r="18">
      <c r="A18" s="4" t="s">
        <v>334</v>
      </c>
      <c r="B18" s="4" t="s">
        <v>898</v>
      </c>
      <c r="C18" s="4" t="s">
        <v>799</v>
      </c>
      <c r="D18" s="4" t="s">
        <v>892</v>
      </c>
      <c r="E18" s="4" t="s">
        <v>866</v>
      </c>
      <c r="F18" s="4" t="s">
        <v>843</v>
      </c>
      <c r="G18" s="4" t="s">
        <v>899</v>
      </c>
    </row>
    <row r="20">
      <c r="A20" t="s">
        <v>202</v>
      </c>
    </row>
    <row r="21">
      <c r="A21" t="s">
        <v>992</v>
      </c>
    </row>
    <row r="22">
      <c r="A22" t="s">
        <v>464</v>
      </c>
    </row>
    <row r="23">
      <c r="A23" t="s">
        <v>465</v>
      </c>
    </row>
    <row r="24">
      <c r="A24"/>
    </row>
    <row r="25">
      <c r="A25" t="s">
        <v>210</v>
      </c>
    </row>
    <row r="26">
      <c r="A26" t="s">
        <v>214</v>
      </c>
    </row>
    <row r="27">
      <c r="A27" t="s">
        <v>509</v>
      </c>
    </row>
    <row r="28">
      <c r="A28" t="s">
        <v>510</v>
      </c>
    </row>
    <row r="29">
      <c r="A29" t="s">
        <v>511</v>
      </c>
    </row>
    <row r="30">
      <c r="A30" t="s">
        <v>512</v>
      </c>
    </row>
    <row r="31">
      <c r="A31" t="s">
        <v>513</v>
      </c>
    </row>
    <row r="32">
      <c r="A32" t="s">
        <v>514</v>
      </c>
    </row>
    <row r="33">
      <c r="A33" t="s">
        <v>515</v>
      </c>
    </row>
    <row r="34">
      <c r="A34" t="s">
        <v>516</v>
      </c>
    </row>
    <row r="35">
      <c r="A35" t="s">
        <v>517</v>
      </c>
    </row>
    <row r="36">
      <c r="A36"/>
    </row>
    <row r="37">
      <c r="A37" t="s">
        <v>346</v>
      </c>
    </row>
    <row r="38">
      <c r="A38" t="s">
        <v>518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472</v>
      </c>
      <c r="B3" s="6" t="s">
        <v>990</v>
      </c>
      <c r="C3" s="6" t="s">
        <v>842</v>
      </c>
      <c r="D3" s="6" t="s">
        <v>976</v>
      </c>
      <c r="E3" s="6" t="s">
        <v>857</v>
      </c>
      <c r="F3" s="6" t="s">
        <v>917</v>
      </c>
      <c r="G3" s="6" t="s">
        <v>912</v>
      </c>
    </row>
    <row r="4">
      <c r="A4" t="s">
        <v>474</v>
      </c>
      <c r="B4" s="6" t="s">
        <v>933</v>
      </c>
      <c r="C4" s="6" t="s">
        <v>981</v>
      </c>
      <c r="D4" s="6" t="s">
        <v>799</v>
      </c>
      <c r="E4" s="6" t="s">
        <v>993</v>
      </c>
      <c r="F4" s="6" t="s">
        <v>983</v>
      </c>
      <c r="G4" s="6" t="s">
        <v>845</v>
      </c>
    </row>
    <row r="5">
      <c r="A5" t="s">
        <v>476</v>
      </c>
      <c r="B5" s="6" t="s">
        <v>404</v>
      </c>
      <c r="C5" s="6" t="s">
        <v>404</v>
      </c>
      <c r="D5" s="6" t="s">
        <v>404</v>
      </c>
      <c r="E5" s="6" t="s">
        <v>404</v>
      </c>
      <c r="F5" s="6" t="s">
        <v>404</v>
      </c>
      <c r="G5" s="6" t="s">
        <v>994</v>
      </c>
    </row>
    <row r="6">
      <c r="A6" t="s">
        <v>711</v>
      </c>
      <c r="B6" s="6" t="s">
        <v>848</v>
      </c>
      <c r="C6" s="6" t="s">
        <v>940</v>
      </c>
      <c r="D6" s="6" t="s">
        <v>859</v>
      </c>
      <c r="E6" s="6" t="s">
        <v>995</v>
      </c>
      <c r="F6" s="6" t="s">
        <v>913</v>
      </c>
      <c r="G6" s="6" t="s">
        <v>848</v>
      </c>
    </row>
    <row r="7">
      <c r="A7" t="s">
        <v>713</v>
      </c>
      <c r="B7" s="6" t="s">
        <v>996</v>
      </c>
      <c r="C7" s="6" t="s">
        <v>898</v>
      </c>
      <c r="D7" s="6" t="s">
        <v>997</v>
      </c>
      <c r="E7" s="6" t="s">
        <v>940</v>
      </c>
      <c r="F7" s="6" t="s">
        <v>922</v>
      </c>
      <c r="G7" s="6" t="s">
        <v>840</v>
      </c>
    </row>
    <row r="8">
      <c r="A8" t="s">
        <v>714</v>
      </c>
      <c r="B8" s="6" t="s">
        <v>998</v>
      </c>
      <c r="C8" s="6" t="s">
        <v>857</v>
      </c>
      <c r="D8" s="6" t="s">
        <v>882</v>
      </c>
      <c r="E8" s="6" t="s">
        <v>882</v>
      </c>
      <c r="F8" s="6" t="s">
        <v>999</v>
      </c>
      <c r="G8" s="6" t="s">
        <v>912</v>
      </c>
    </row>
    <row r="9">
      <c r="A9" t="s">
        <v>717</v>
      </c>
      <c r="B9" s="6" t="s">
        <v>899</v>
      </c>
      <c r="C9" s="6" t="s">
        <v>1000</v>
      </c>
      <c r="D9" s="6" t="s">
        <v>1001</v>
      </c>
      <c r="E9" s="6" t="s">
        <v>1002</v>
      </c>
      <c r="F9" s="6" t="s">
        <v>850</v>
      </c>
      <c r="G9" s="6" t="s">
        <v>913</v>
      </c>
    </row>
    <row r="10">
      <c r="A10" t="s">
        <v>490</v>
      </c>
      <c r="B10" s="6" t="s">
        <v>848</v>
      </c>
      <c r="C10" s="6" t="s">
        <v>940</v>
      </c>
      <c r="D10" s="6" t="s">
        <v>859</v>
      </c>
      <c r="E10" s="6" t="s">
        <v>848</v>
      </c>
      <c r="F10" s="6" t="s">
        <v>913</v>
      </c>
      <c r="G10" s="6" t="s">
        <v>1003</v>
      </c>
    </row>
    <row r="11">
      <c r="A11" t="s">
        <v>720</v>
      </c>
      <c r="B11" s="6" t="s">
        <v>913</v>
      </c>
      <c r="C11" s="6" t="s">
        <v>848</v>
      </c>
      <c r="D11" s="6" t="s">
        <v>850</v>
      </c>
      <c r="E11" s="6" t="s">
        <v>913</v>
      </c>
      <c r="F11" s="6" t="s">
        <v>913</v>
      </c>
      <c r="G11" s="6" t="s">
        <v>847</v>
      </c>
    </row>
    <row r="12">
      <c r="A12" t="s">
        <v>722</v>
      </c>
      <c r="B12" s="6" t="s">
        <v>1004</v>
      </c>
      <c r="C12" s="6" t="s">
        <v>1005</v>
      </c>
      <c r="D12" s="6" t="s">
        <v>884</v>
      </c>
      <c r="E12" s="6" t="s">
        <v>884</v>
      </c>
      <c r="F12" s="6" t="s">
        <v>929</v>
      </c>
      <c r="G12" s="6" t="s">
        <v>884</v>
      </c>
    </row>
    <row r="13">
      <c r="A13" t="s">
        <v>497</v>
      </c>
      <c r="B13" s="6" t="s">
        <v>799</v>
      </c>
      <c r="C13" s="6" t="s">
        <v>799</v>
      </c>
      <c r="D13" s="6" t="s">
        <v>913</v>
      </c>
      <c r="E13" s="6" t="s">
        <v>984</v>
      </c>
      <c r="F13" s="6" t="s">
        <v>940</v>
      </c>
      <c r="G13" s="6" t="s">
        <v>898</v>
      </c>
    </row>
    <row r="14">
      <c r="A14" t="s">
        <v>499</v>
      </c>
      <c r="B14" s="6" t="s">
        <v>937</v>
      </c>
      <c r="C14" s="6" t="s">
        <v>913</v>
      </c>
      <c r="D14" s="6" t="s">
        <v>850</v>
      </c>
      <c r="E14" s="6" t="s">
        <v>848</v>
      </c>
      <c r="F14" s="6" t="s">
        <v>913</v>
      </c>
      <c r="G14" s="6" t="s">
        <v>848</v>
      </c>
    </row>
    <row r="15">
      <c r="A15" t="s">
        <v>501</v>
      </c>
      <c r="B15" s="6" t="s">
        <v>1006</v>
      </c>
      <c r="C15" s="6" t="s">
        <v>840</v>
      </c>
      <c r="D15" s="6" t="s">
        <v>880</v>
      </c>
      <c r="E15" s="6" t="s">
        <v>799</v>
      </c>
      <c r="F15" s="6" t="s">
        <v>1007</v>
      </c>
      <c r="G15" s="6" t="s">
        <v>1008</v>
      </c>
    </row>
    <row r="16">
      <c r="A16" t="s">
        <v>504</v>
      </c>
      <c r="B16" s="6" t="s">
        <v>940</v>
      </c>
      <c r="C16" s="6" t="s">
        <v>898</v>
      </c>
      <c r="D16" s="6" t="s">
        <v>913</v>
      </c>
      <c r="E16" s="6" t="s">
        <v>1006</v>
      </c>
      <c r="F16" s="6" t="s">
        <v>848</v>
      </c>
      <c r="G16" s="6" t="s">
        <v>840</v>
      </c>
    </row>
    <row r="17">
      <c r="A17" t="s">
        <v>724</v>
      </c>
      <c r="B17" t="s">
        <v>848</v>
      </c>
      <c r="C17" t="s">
        <v>848</v>
      </c>
      <c r="D17" t="s">
        <v>857</v>
      </c>
      <c r="E17" t="s">
        <v>1009</v>
      </c>
      <c r="F17" t="s">
        <v>850</v>
      </c>
      <c r="G17" t="s">
        <v>986</v>
      </c>
    </row>
    <row r="18">
      <c r="A18" s="4" t="s">
        <v>334</v>
      </c>
      <c r="B18" s="4" t="s">
        <v>848</v>
      </c>
      <c r="C18" s="4" t="s">
        <v>940</v>
      </c>
      <c r="D18" s="4" t="s">
        <v>859</v>
      </c>
      <c r="E18" s="4" t="s">
        <v>848</v>
      </c>
      <c r="F18" s="4" t="s">
        <v>913</v>
      </c>
      <c r="G18" s="4" t="s">
        <v>848</v>
      </c>
    </row>
    <row r="20">
      <c r="A20" t="s">
        <v>202</v>
      </c>
    </row>
    <row r="21">
      <c r="A21" t="s">
        <v>1010</v>
      </c>
    </row>
    <row r="22">
      <c r="A22" t="s">
        <v>464</v>
      </c>
    </row>
    <row r="23">
      <c r="A23" t="s">
        <v>465</v>
      </c>
    </row>
    <row r="24">
      <c r="A24"/>
    </row>
    <row r="25">
      <c r="A25" t="s">
        <v>210</v>
      </c>
    </row>
    <row r="26">
      <c r="A26" t="s">
        <v>214</v>
      </c>
    </row>
    <row r="27">
      <c r="A27" t="s">
        <v>509</v>
      </c>
    </row>
    <row r="28">
      <c r="A28" t="s">
        <v>510</v>
      </c>
    </row>
    <row r="29">
      <c r="A29" t="s">
        <v>511</v>
      </c>
    </row>
    <row r="30">
      <c r="A30" t="s">
        <v>512</v>
      </c>
    </row>
    <row r="31">
      <c r="A31" t="s">
        <v>513</v>
      </c>
    </row>
    <row r="32">
      <c r="A32" t="s">
        <v>514</v>
      </c>
    </row>
    <row r="33">
      <c r="A33" t="s">
        <v>515</v>
      </c>
    </row>
    <row r="34">
      <c r="A34" t="s">
        <v>516</v>
      </c>
    </row>
    <row r="35">
      <c r="A35" t="s">
        <v>517</v>
      </c>
    </row>
    <row r="36">
      <c r="A36"/>
    </row>
    <row r="37">
      <c r="A37" t="s">
        <v>346</v>
      </c>
    </row>
    <row r="38">
      <c r="A38" t="s">
        <v>518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571</v>
      </c>
      <c r="B3" s="6" t="s">
        <v>763</v>
      </c>
      <c r="C3" s="6" t="s">
        <v>800</v>
      </c>
      <c r="D3" s="6" t="s">
        <v>949</v>
      </c>
      <c r="E3" s="6" t="s">
        <v>774</v>
      </c>
      <c r="F3" s="6" t="s">
        <v>763</v>
      </c>
      <c r="G3" s="6" t="s">
        <v>767</v>
      </c>
    </row>
    <row r="4">
      <c r="A4" t="s">
        <v>575</v>
      </c>
      <c r="B4" s="6" t="s">
        <v>768</v>
      </c>
      <c r="C4" s="6" t="s">
        <v>770</v>
      </c>
      <c r="D4" s="6" t="s">
        <v>783</v>
      </c>
      <c r="E4" s="6" t="s">
        <v>775</v>
      </c>
      <c r="F4" s="6" t="s">
        <v>791</v>
      </c>
      <c r="G4" s="6" t="s">
        <v>768</v>
      </c>
    </row>
    <row r="5">
      <c r="A5" t="s">
        <v>577</v>
      </c>
      <c r="B5" s="6" t="s">
        <v>1011</v>
      </c>
      <c r="C5" s="6" t="s">
        <v>777</v>
      </c>
      <c r="D5" s="6" t="s">
        <v>1012</v>
      </c>
      <c r="E5" s="6" t="s">
        <v>877</v>
      </c>
      <c r="F5" s="6" t="s">
        <v>1013</v>
      </c>
      <c r="G5" s="6" t="s">
        <v>777</v>
      </c>
    </row>
    <row r="6">
      <c r="A6" t="s">
        <v>579</v>
      </c>
      <c r="B6" s="6" t="s">
        <v>763</v>
      </c>
      <c r="C6" s="6" t="s">
        <v>770</v>
      </c>
      <c r="D6" s="6" t="s">
        <v>777</v>
      </c>
      <c r="E6" s="6" t="s">
        <v>774</v>
      </c>
      <c r="F6" s="6" t="s">
        <v>1014</v>
      </c>
      <c r="G6" s="6" t="s">
        <v>800</v>
      </c>
    </row>
    <row r="7">
      <c r="A7" t="s">
        <v>581</v>
      </c>
      <c r="B7" s="6" t="s">
        <v>767</v>
      </c>
      <c r="C7" s="6" t="s">
        <v>768</v>
      </c>
      <c r="D7" s="6" t="s">
        <v>763</v>
      </c>
      <c r="E7" s="6" t="s">
        <v>954</v>
      </c>
      <c r="F7" s="6" t="s">
        <v>769</v>
      </c>
      <c r="G7" s="6" t="s">
        <v>768</v>
      </c>
    </row>
    <row r="8">
      <c r="A8" t="s">
        <v>583</v>
      </c>
      <c r="B8" s="6" t="s">
        <v>1015</v>
      </c>
      <c r="C8" s="6" t="s">
        <v>1016</v>
      </c>
      <c r="D8" s="6" t="s">
        <v>801</v>
      </c>
      <c r="E8" s="6" t="s">
        <v>770</v>
      </c>
      <c r="F8" s="6" t="s">
        <v>770</v>
      </c>
      <c r="G8" s="6" t="s">
        <v>963</v>
      </c>
    </row>
    <row r="9">
      <c r="A9" t="s">
        <v>584</v>
      </c>
      <c r="B9" s="6" t="s">
        <v>1017</v>
      </c>
      <c r="C9" s="6" t="s">
        <v>814</v>
      </c>
      <c r="D9" s="6" t="s">
        <v>1018</v>
      </c>
      <c r="E9" s="6" t="s">
        <v>1019</v>
      </c>
      <c r="F9" s="6" t="s">
        <v>771</v>
      </c>
      <c r="G9" s="6" t="s">
        <v>814</v>
      </c>
    </row>
    <row r="10">
      <c r="A10" t="s">
        <v>586</v>
      </c>
      <c r="B10" s="6" t="s">
        <v>770</v>
      </c>
      <c r="C10" s="6" t="s">
        <v>953</v>
      </c>
      <c r="D10" s="6" t="s">
        <v>818</v>
      </c>
      <c r="E10" s="6" t="s">
        <v>1020</v>
      </c>
      <c r="F10" s="6" t="s">
        <v>770</v>
      </c>
      <c r="G10" s="6" t="s">
        <v>781</v>
      </c>
    </row>
    <row r="11">
      <c r="A11" t="s">
        <v>588</v>
      </c>
      <c r="B11" s="6" t="s">
        <v>775</v>
      </c>
      <c r="C11" s="6" t="s">
        <v>1017</v>
      </c>
      <c r="D11" s="6" t="s">
        <v>770</v>
      </c>
      <c r="E11" s="6" t="s">
        <v>772</v>
      </c>
      <c r="F11" s="6" t="s">
        <v>768</v>
      </c>
      <c r="G11" s="6" t="s">
        <v>772</v>
      </c>
    </row>
    <row r="12">
      <c r="A12" t="s">
        <v>590</v>
      </c>
      <c r="B12" s="6" t="s">
        <v>772</v>
      </c>
      <c r="C12" s="6" t="s">
        <v>770</v>
      </c>
      <c r="D12" s="6" t="s">
        <v>800</v>
      </c>
      <c r="E12" s="6" t="s">
        <v>802</v>
      </c>
      <c r="F12" s="6" t="s">
        <v>770</v>
      </c>
      <c r="G12" s="6" t="s">
        <v>770</v>
      </c>
    </row>
    <row r="13">
      <c r="A13" t="s">
        <v>591</v>
      </c>
      <c r="B13" s="6" t="s">
        <v>1021</v>
      </c>
      <c r="C13" s="6" t="s">
        <v>774</v>
      </c>
      <c r="D13" s="6" t="s">
        <v>404</v>
      </c>
      <c r="E13" s="6" t="s">
        <v>404</v>
      </c>
      <c r="F13" s="6" t="s">
        <v>775</v>
      </c>
      <c r="G13" s="6" t="s">
        <v>775</v>
      </c>
    </row>
    <row r="14">
      <c r="A14" t="s">
        <v>593</v>
      </c>
      <c r="B14" s="6" t="s">
        <v>1022</v>
      </c>
      <c r="C14" s="6" t="s">
        <v>777</v>
      </c>
      <c r="D14" s="6" t="s">
        <v>1023</v>
      </c>
      <c r="E14" s="6" t="s">
        <v>1024</v>
      </c>
      <c r="F14" s="6" t="s">
        <v>776</v>
      </c>
      <c r="G14" s="6" t="s">
        <v>1025</v>
      </c>
    </row>
    <row r="15">
      <c r="A15" t="s">
        <v>596</v>
      </c>
      <c r="B15" s="6" t="s">
        <v>770</v>
      </c>
      <c r="C15" s="6" t="s">
        <v>770</v>
      </c>
      <c r="D15" s="6" t="s">
        <v>878</v>
      </c>
      <c r="E15" s="6" t="s">
        <v>770</v>
      </c>
      <c r="F15" s="6" t="s">
        <v>770</v>
      </c>
      <c r="G15" s="6" t="s">
        <v>770</v>
      </c>
    </row>
    <row r="16">
      <c r="A16" t="s">
        <v>598</v>
      </c>
      <c r="B16" s="6" t="s">
        <v>763</v>
      </c>
      <c r="C16" s="6" t="s">
        <v>770</v>
      </c>
      <c r="D16" s="6" t="s">
        <v>1026</v>
      </c>
      <c r="E16" s="6" t="s">
        <v>781</v>
      </c>
      <c r="F16" s="6" t="s">
        <v>776</v>
      </c>
      <c r="G16" s="6" t="s">
        <v>1027</v>
      </c>
    </row>
    <row r="17">
      <c r="A17" t="s">
        <v>599</v>
      </c>
      <c r="B17" s="6" t="s">
        <v>777</v>
      </c>
      <c r="C17" s="6" t="s">
        <v>819</v>
      </c>
      <c r="D17" s="6" t="s">
        <v>1028</v>
      </c>
      <c r="E17" s="6" t="s">
        <v>897</v>
      </c>
      <c r="F17" s="6" t="s">
        <v>1029</v>
      </c>
      <c r="G17" s="6" t="s">
        <v>1030</v>
      </c>
    </row>
    <row r="18">
      <c r="A18" t="s">
        <v>602</v>
      </c>
      <c r="B18" s="6" t="s">
        <v>770</v>
      </c>
      <c r="C18" s="6" t="s">
        <v>781</v>
      </c>
      <c r="D18" s="6" t="s">
        <v>774</v>
      </c>
      <c r="E18" s="6" t="s">
        <v>1031</v>
      </c>
      <c r="F18" s="6" t="s">
        <v>950</v>
      </c>
      <c r="G18" s="6" t="s">
        <v>784</v>
      </c>
    </row>
    <row r="19">
      <c r="A19" t="s">
        <v>603</v>
      </c>
      <c r="B19" s="6" t="s">
        <v>1032</v>
      </c>
      <c r="C19" s="6" t="s">
        <v>953</v>
      </c>
      <c r="D19" s="6" t="s">
        <v>897</v>
      </c>
      <c r="E19" s="6" t="s">
        <v>782</v>
      </c>
      <c r="F19" s="6" t="s">
        <v>801</v>
      </c>
      <c r="G19" s="6" t="s">
        <v>770</v>
      </c>
    </row>
    <row r="20">
      <c r="A20" t="s">
        <v>605</v>
      </c>
      <c r="B20" s="6" t="s">
        <v>785</v>
      </c>
      <c r="C20" s="6" t="s">
        <v>786</v>
      </c>
      <c r="D20" s="6" t="s">
        <v>1032</v>
      </c>
      <c r="E20" s="6" t="s">
        <v>788</v>
      </c>
      <c r="F20" s="6" t="s">
        <v>1033</v>
      </c>
      <c r="G20" s="6" t="s">
        <v>786</v>
      </c>
    </row>
    <row r="21">
      <c r="A21" t="s">
        <v>606</v>
      </c>
      <c r="B21" s="6" t="s">
        <v>790</v>
      </c>
      <c r="C21" s="6" t="s">
        <v>791</v>
      </c>
      <c r="D21" s="6" t="s">
        <v>774</v>
      </c>
      <c r="E21" s="6" t="s">
        <v>792</v>
      </c>
      <c r="F21" s="6" t="s">
        <v>774</v>
      </c>
      <c r="G21" s="6" t="s">
        <v>782</v>
      </c>
    </row>
    <row r="22">
      <c r="A22" t="s">
        <v>607</v>
      </c>
      <c r="B22" s="6" t="s">
        <v>793</v>
      </c>
      <c r="C22" s="6" t="s">
        <v>794</v>
      </c>
      <c r="D22" s="6" t="s">
        <v>795</v>
      </c>
      <c r="E22" s="6" t="s">
        <v>796</v>
      </c>
      <c r="F22" s="6" t="s">
        <v>795</v>
      </c>
      <c r="G22" s="6" t="s">
        <v>796</v>
      </c>
    </row>
    <row r="23">
      <c r="A23" t="s">
        <v>608</v>
      </c>
      <c r="B23" s="6" t="s">
        <v>404</v>
      </c>
      <c r="C23" s="6" t="s">
        <v>404</v>
      </c>
      <c r="D23" s="6" t="s">
        <v>797</v>
      </c>
      <c r="E23" s="6" t="s">
        <v>798</v>
      </c>
      <c r="F23" s="6" t="s">
        <v>799</v>
      </c>
      <c r="G23" s="6" t="s">
        <v>799</v>
      </c>
    </row>
    <row r="24">
      <c r="A24" t="s">
        <v>609</v>
      </c>
      <c r="B24" s="6" t="s">
        <v>404</v>
      </c>
      <c r="C24" s="6" t="s">
        <v>404</v>
      </c>
      <c r="D24" s="6" t="s">
        <v>776</v>
      </c>
      <c r="E24" s="6" t="s">
        <v>777</v>
      </c>
      <c r="F24" s="6" t="s">
        <v>776</v>
      </c>
      <c r="G24" s="6" t="s">
        <v>777</v>
      </c>
    </row>
    <row r="25">
      <c r="A25" t="s">
        <v>610</v>
      </c>
      <c r="B25" s="6" t="s">
        <v>1030</v>
      </c>
      <c r="C25" s="6" t="s">
        <v>791</v>
      </c>
      <c r="D25" s="6" t="s">
        <v>790</v>
      </c>
      <c r="E25" s="6" t="s">
        <v>768</v>
      </c>
      <c r="F25" s="6" t="s">
        <v>790</v>
      </c>
      <c r="G25" s="6" t="s">
        <v>768</v>
      </c>
    </row>
    <row r="26">
      <c r="A26" t="s">
        <v>611</v>
      </c>
      <c r="B26" s="6" t="s">
        <v>404</v>
      </c>
      <c r="C26" s="6" t="s">
        <v>814</v>
      </c>
      <c r="D26" s="6" t="s">
        <v>960</v>
      </c>
      <c r="E26" s="6" t="s">
        <v>784</v>
      </c>
      <c r="F26" s="6" t="s">
        <v>960</v>
      </c>
      <c r="G26" s="6" t="s">
        <v>770</v>
      </c>
    </row>
    <row r="27">
      <c r="A27" t="s">
        <v>612</v>
      </c>
      <c r="B27" s="6" t="s">
        <v>804</v>
      </c>
      <c r="C27" s="6" t="s">
        <v>951</v>
      </c>
      <c r="D27" s="6" t="s">
        <v>781</v>
      </c>
      <c r="E27" s="6" t="s">
        <v>953</v>
      </c>
      <c r="F27" s="6" t="s">
        <v>781</v>
      </c>
      <c r="G27" s="6" t="s">
        <v>802</v>
      </c>
    </row>
    <row r="28">
      <c r="A28" t="s">
        <v>613</v>
      </c>
      <c r="B28" s="6" t="s">
        <v>404</v>
      </c>
      <c r="C28" s="6" t="s">
        <v>404</v>
      </c>
      <c r="D28" s="6" t="s">
        <v>817</v>
      </c>
      <c r="E28" s="6" t="s">
        <v>770</v>
      </c>
      <c r="F28" s="6" t="s">
        <v>817</v>
      </c>
      <c r="G28" s="6" t="s">
        <v>770</v>
      </c>
    </row>
    <row r="29">
      <c r="A29" t="s">
        <v>614</v>
      </c>
      <c r="B29" s="6" t="s">
        <v>781</v>
      </c>
      <c r="C29" s="6" t="s">
        <v>953</v>
      </c>
      <c r="D29" s="6" t="s">
        <v>781</v>
      </c>
      <c r="E29" s="6" t="s">
        <v>805</v>
      </c>
      <c r="F29" s="6" t="s">
        <v>781</v>
      </c>
      <c r="G29" s="6" t="s">
        <v>815</v>
      </c>
    </row>
    <row r="30">
      <c r="A30" t="s">
        <v>615</v>
      </c>
      <c r="B30" s="6" t="s">
        <v>1034</v>
      </c>
      <c r="C30" s="6" t="s">
        <v>808</v>
      </c>
      <c r="D30" s="6" t="s">
        <v>1035</v>
      </c>
      <c r="E30" s="6" t="s">
        <v>766</v>
      </c>
      <c r="F30" s="6" t="s">
        <v>1036</v>
      </c>
      <c r="G30" s="6" t="s">
        <v>766</v>
      </c>
    </row>
    <row r="31">
      <c r="A31" t="s">
        <v>616</v>
      </c>
      <c r="B31" s="6" t="s">
        <v>1037</v>
      </c>
      <c r="C31" s="6" t="s">
        <v>763</v>
      </c>
      <c r="D31" s="6" t="s">
        <v>776</v>
      </c>
      <c r="E31" s="6" t="s">
        <v>763</v>
      </c>
      <c r="F31" s="6" t="s">
        <v>806</v>
      </c>
      <c r="G31" s="6" t="s">
        <v>763</v>
      </c>
    </row>
    <row r="32">
      <c r="A32" t="s">
        <v>618</v>
      </c>
      <c r="B32" s="6" t="s">
        <v>776</v>
      </c>
      <c r="C32" s="6" t="s">
        <v>776</v>
      </c>
      <c r="D32" s="6" t="s">
        <v>1038</v>
      </c>
      <c r="E32" s="6" t="s">
        <v>776</v>
      </c>
      <c r="F32" s="6" t="s">
        <v>1036</v>
      </c>
      <c r="G32" s="6" t="s">
        <v>776</v>
      </c>
    </row>
    <row r="33">
      <c r="A33" t="s">
        <v>620</v>
      </c>
      <c r="B33" s="6" t="s">
        <v>955</v>
      </c>
      <c r="C33" s="6" t="s">
        <v>1039</v>
      </c>
      <c r="D33" s="6" t="s">
        <v>827</v>
      </c>
      <c r="E33" s="6" t="s">
        <v>790</v>
      </c>
      <c r="F33" s="6" t="s">
        <v>766</v>
      </c>
      <c r="G33" s="6" t="s">
        <v>810</v>
      </c>
    </row>
    <row r="34">
      <c r="A34" t="s">
        <v>622</v>
      </c>
      <c r="B34" s="6" t="s">
        <v>763</v>
      </c>
      <c r="C34" s="6" t="s">
        <v>770</v>
      </c>
      <c r="D34" s="6" t="s">
        <v>955</v>
      </c>
      <c r="E34" s="6" t="s">
        <v>775</v>
      </c>
      <c r="F34" s="6" t="s">
        <v>763</v>
      </c>
      <c r="G34" s="6" t="s">
        <v>770</v>
      </c>
    </row>
    <row r="35">
      <c r="A35" t="s">
        <v>624</v>
      </c>
      <c r="B35" s="6" t="s">
        <v>824</v>
      </c>
      <c r="C35" s="6" t="s">
        <v>775</v>
      </c>
      <c r="D35" s="6" t="s">
        <v>776</v>
      </c>
      <c r="E35" s="6" t="s">
        <v>809</v>
      </c>
      <c r="F35" s="6" t="s">
        <v>776</v>
      </c>
      <c r="G35" s="6" t="s">
        <v>783</v>
      </c>
    </row>
    <row r="36">
      <c r="A36" t="s">
        <v>627</v>
      </c>
      <c r="B36" s="6" t="s">
        <v>763</v>
      </c>
      <c r="C36" s="6" t="s">
        <v>768</v>
      </c>
      <c r="D36" s="6" t="s">
        <v>1040</v>
      </c>
      <c r="E36" s="6" t="s">
        <v>1041</v>
      </c>
      <c r="F36" s="6" t="s">
        <v>777</v>
      </c>
      <c r="G36" s="6" t="s">
        <v>800</v>
      </c>
    </row>
    <row r="37">
      <c r="A37" t="s">
        <v>631</v>
      </c>
      <c r="B37" s="6" t="s">
        <v>781</v>
      </c>
      <c r="C37" s="6" t="s">
        <v>790</v>
      </c>
      <c r="D37" s="6" t="s">
        <v>1042</v>
      </c>
      <c r="E37" s="6" t="s">
        <v>950</v>
      </c>
      <c r="F37" s="6" t="s">
        <v>831</v>
      </c>
      <c r="G37" s="6" t="s">
        <v>767</v>
      </c>
    </row>
    <row r="38">
      <c r="A38" t="s">
        <v>634</v>
      </c>
      <c r="B38" s="6" t="s">
        <v>811</v>
      </c>
      <c r="C38" s="6" t="s">
        <v>812</v>
      </c>
      <c r="D38" s="6" t="s">
        <v>1043</v>
      </c>
      <c r="E38" s="6" t="s">
        <v>814</v>
      </c>
      <c r="F38" s="6" t="s">
        <v>815</v>
      </c>
      <c r="G38" s="6" t="s">
        <v>814</v>
      </c>
    </row>
    <row r="39">
      <c r="A39" t="s">
        <v>635</v>
      </c>
      <c r="B39" s="6" t="s">
        <v>770</v>
      </c>
      <c r="C39" s="6" t="s">
        <v>770</v>
      </c>
      <c r="D39" s="6" t="s">
        <v>1044</v>
      </c>
      <c r="E39" s="6" t="s">
        <v>957</v>
      </c>
      <c r="F39" s="6" t="s">
        <v>763</v>
      </c>
      <c r="G39" s="6" t="s">
        <v>775</v>
      </c>
    </row>
    <row r="40">
      <c r="A40" t="s">
        <v>637</v>
      </c>
      <c r="B40" s="6" t="s">
        <v>1045</v>
      </c>
      <c r="C40" s="6" t="s">
        <v>770</v>
      </c>
      <c r="D40" s="6" t="s">
        <v>763</v>
      </c>
      <c r="E40" s="6" t="s">
        <v>782</v>
      </c>
      <c r="F40" s="6" t="s">
        <v>767</v>
      </c>
      <c r="G40" s="6" t="s">
        <v>770</v>
      </c>
    </row>
    <row r="41">
      <c r="A41" t="s">
        <v>638</v>
      </c>
      <c r="B41" s="6" t="s">
        <v>1046</v>
      </c>
      <c r="C41" s="6" t="s">
        <v>849</v>
      </c>
      <c r="D41" s="6" t="s">
        <v>790</v>
      </c>
      <c r="E41" s="6" t="s">
        <v>810</v>
      </c>
      <c r="F41" s="6" t="s">
        <v>953</v>
      </c>
      <c r="G41" s="6" t="s">
        <v>813</v>
      </c>
    </row>
    <row r="42">
      <c r="A42" t="s">
        <v>639</v>
      </c>
      <c r="B42" s="6" t="s">
        <v>763</v>
      </c>
      <c r="C42" s="6" t="s">
        <v>1039</v>
      </c>
      <c r="D42" s="6" t="s">
        <v>1047</v>
      </c>
      <c r="E42" s="6" t="s">
        <v>948</v>
      </c>
      <c r="F42" s="6" t="s">
        <v>763</v>
      </c>
      <c r="G42" s="6" t="s">
        <v>767</v>
      </c>
    </row>
    <row r="43">
      <c r="A43" t="s">
        <v>640</v>
      </c>
      <c r="B43" s="6" t="s">
        <v>404</v>
      </c>
      <c r="C43" s="6" t="s">
        <v>404</v>
      </c>
      <c r="D43" s="6" t="s">
        <v>404</v>
      </c>
      <c r="E43" s="6" t="s">
        <v>404</v>
      </c>
      <c r="F43" s="6" t="s">
        <v>404</v>
      </c>
      <c r="G43" s="6" t="s">
        <v>830</v>
      </c>
    </row>
    <row r="44">
      <c r="A44" t="s">
        <v>643</v>
      </c>
      <c r="B44" s="6" t="s">
        <v>1048</v>
      </c>
      <c r="C44" s="6" t="s">
        <v>823</v>
      </c>
      <c r="D44" s="6" t="s">
        <v>796</v>
      </c>
      <c r="E44" s="6" t="s">
        <v>820</v>
      </c>
      <c r="F44" s="6" t="s">
        <v>796</v>
      </c>
      <c r="G44" s="6" t="s">
        <v>1049</v>
      </c>
    </row>
    <row r="45">
      <c r="A45" t="s">
        <v>646</v>
      </c>
      <c r="B45" s="6" t="s">
        <v>1038</v>
      </c>
      <c r="C45" s="6" t="s">
        <v>776</v>
      </c>
      <c r="D45" s="6" t="s">
        <v>1050</v>
      </c>
      <c r="E45" s="6" t="s">
        <v>1051</v>
      </c>
      <c r="F45" s="6" t="s">
        <v>1052</v>
      </c>
      <c r="G45" s="6" t="s">
        <v>1013</v>
      </c>
    </row>
    <row r="46">
      <c r="A46" t="s">
        <v>649</v>
      </c>
      <c r="B46" s="6" t="s">
        <v>1053</v>
      </c>
      <c r="C46" s="6" t="s">
        <v>824</v>
      </c>
      <c r="D46" s="6" t="s">
        <v>1054</v>
      </c>
      <c r="E46" s="6" t="s">
        <v>776</v>
      </c>
      <c r="F46" s="6" t="s">
        <v>1049</v>
      </c>
      <c r="G46" s="6" t="s">
        <v>776</v>
      </c>
    </row>
    <row r="47">
      <c r="A47" t="s">
        <v>652</v>
      </c>
      <c r="B47" s="6" t="s">
        <v>404</v>
      </c>
      <c r="C47" s="6" t="s">
        <v>404</v>
      </c>
      <c r="D47" s="6" t="s">
        <v>404</v>
      </c>
      <c r="E47" s="6" t="s">
        <v>404</v>
      </c>
      <c r="F47" s="6" t="s">
        <v>404</v>
      </c>
      <c r="G47" s="6" t="s">
        <v>404</v>
      </c>
    </row>
    <row r="48">
      <c r="A48" s="4" t="s">
        <v>334</v>
      </c>
      <c r="B48" s="4" t="s">
        <v>790</v>
      </c>
      <c r="C48" s="4" t="s">
        <v>1055</v>
      </c>
      <c r="D48" s="4" t="s">
        <v>1056</v>
      </c>
      <c r="E48" s="4" t="s">
        <v>960</v>
      </c>
      <c r="F48" s="4" t="s">
        <v>763</v>
      </c>
      <c r="G48" s="4" t="s">
        <v>775</v>
      </c>
    </row>
    <row r="49">
      <c r="A49" t="s">
        <v>335</v>
      </c>
      <c r="B49" t="s">
        <v>1057</v>
      </c>
      <c r="C49" t="s">
        <v>1058</v>
      </c>
      <c r="D49" t="s">
        <v>1059</v>
      </c>
      <c r="E49" t="s">
        <v>1059</v>
      </c>
      <c r="F49" t="s">
        <v>1060</v>
      </c>
      <c r="G49" t="s">
        <v>1061</v>
      </c>
    </row>
    <row r="51">
      <c r="A51" t="s">
        <v>202</v>
      </c>
    </row>
    <row r="52">
      <c r="A52" t="s">
        <v>838</v>
      </c>
    </row>
    <row r="53">
      <c r="A53" t="s">
        <v>464</v>
      </c>
    </row>
    <row r="54">
      <c r="A54" t="s">
        <v>465</v>
      </c>
    </row>
    <row r="55">
      <c r="A55"/>
    </row>
    <row r="56">
      <c r="A56" t="s">
        <v>210</v>
      </c>
    </row>
    <row r="57">
      <c r="A57" t="s">
        <v>214</v>
      </c>
    </row>
    <row r="58">
      <c r="A58" t="s">
        <v>345</v>
      </c>
    </row>
    <row r="59">
      <c r="A59"/>
    </row>
    <row r="60">
      <c r="A60" t="s">
        <v>346</v>
      </c>
    </row>
    <row r="61">
      <c r="A61" t="s">
        <v>347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571</v>
      </c>
      <c r="B3" s="6" t="s">
        <v>887</v>
      </c>
      <c r="C3" s="6" t="s">
        <v>1003</v>
      </c>
      <c r="D3" s="6" t="s">
        <v>1062</v>
      </c>
      <c r="E3" s="6" t="s">
        <v>881</v>
      </c>
      <c r="F3" s="6" t="s">
        <v>1063</v>
      </c>
      <c r="G3" s="6" t="s">
        <v>880</v>
      </c>
    </row>
    <row r="4">
      <c r="A4" t="s">
        <v>575</v>
      </c>
      <c r="B4" s="6" t="s">
        <v>884</v>
      </c>
      <c r="C4" s="6" t="s">
        <v>914</v>
      </c>
      <c r="D4" s="6" t="s">
        <v>1064</v>
      </c>
      <c r="E4" s="6" t="s">
        <v>910</v>
      </c>
      <c r="F4" s="6" t="s">
        <v>1065</v>
      </c>
      <c r="G4" s="6" t="s">
        <v>799</v>
      </c>
    </row>
    <row r="5">
      <c r="A5" t="s">
        <v>577</v>
      </c>
      <c r="B5" s="6" t="s">
        <v>404</v>
      </c>
      <c r="C5" s="6" t="s">
        <v>1066</v>
      </c>
      <c r="D5" s="6" t="s">
        <v>781</v>
      </c>
      <c r="E5" s="6" t="s">
        <v>814</v>
      </c>
      <c r="F5" s="6" t="s">
        <v>781</v>
      </c>
      <c r="G5" s="6" t="s">
        <v>1067</v>
      </c>
    </row>
    <row r="6">
      <c r="A6" t="s">
        <v>579</v>
      </c>
      <c r="B6" s="6" t="s">
        <v>404</v>
      </c>
      <c r="C6" s="6" t="s">
        <v>1068</v>
      </c>
      <c r="D6" s="6" t="s">
        <v>961</v>
      </c>
      <c r="E6" s="6" t="s">
        <v>913</v>
      </c>
      <c r="F6" s="6" t="s">
        <v>788</v>
      </c>
      <c r="G6" s="6" t="s">
        <v>1069</v>
      </c>
    </row>
    <row r="7">
      <c r="A7" t="s">
        <v>581</v>
      </c>
      <c r="B7" s="6" t="s">
        <v>799</v>
      </c>
      <c r="C7" s="6" t="s">
        <v>845</v>
      </c>
      <c r="D7" s="6" t="s">
        <v>846</v>
      </c>
      <c r="E7" s="6" t="s">
        <v>847</v>
      </c>
      <c r="F7" s="6" t="s">
        <v>848</v>
      </c>
      <c r="G7" s="6" t="s">
        <v>799</v>
      </c>
    </row>
    <row r="8">
      <c r="A8" t="s">
        <v>583</v>
      </c>
      <c r="B8" s="6" t="s">
        <v>1070</v>
      </c>
      <c r="C8" s="6" t="s">
        <v>884</v>
      </c>
      <c r="D8" s="6" t="s">
        <v>1071</v>
      </c>
      <c r="E8" s="6" t="s">
        <v>858</v>
      </c>
      <c r="F8" s="6" t="s">
        <v>1065</v>
      </c>
      <c r="G8" s="6" t="s">
        <v>856</v>
      </c>
    </row>
    <row r="9">
      <c r="A9" t="s">
        <v>584</v>
      </c>
      <c r="B9" s="6" t="s">
        <v>972</v>
      </c>
      <c r="C9" s="6" t="s">
        <v>1072</v>
      </c>
      <c r="D9" s="6" t="s">
        <v>404</v>
      </c>
      <c r="E9" s="6" t="s">
        <v>404</v>
      </c>
      <c r="F9" s="6" t="s">
        <v>1073</v>
      </c>
      <c r="G9" s="6" t="s">
        <v>856</v>
      </c>
    </row>
    <row r="10">
      <c r="A10" t="s">
        <v>586</v>
      </c>
      <c r="B10" s="6" t="s">
        <v>841</v>
      </c>
      <c r="C10" s="6" t="s">
        <v>1074</v>
      </c>
      <c r="D10" s="6" t="s">
        <v>404</v>
      </c>
      <c r="E10" s="6" t="s">
        <v>404</v>
      </c>
      <c r="F10" s="6" t="s">
        <v>1062</v>
      </c>
      <c r="G10" s="6" t="s">
        <v>862</v>
      </c>
    </row>
    <row r="11">
      <c r="A11" t="s">
        <v>588</v>
      </c>
      <c r="B11" s="6" t="s">
        <v>894</v>
      </c>
      <c r="C11" s="6" t="s">
        <v>814</v>
      </c>
      <c r="D11" s="6" t="s">
        <v>404</v>
      </c>
      <c r="E11" s="6" t="s">
        <v>404</v>
      </c>
      <c r="F11" s="6" t="s">
        <v>814</v>
      </c>
      <c r="G11" s="6" t="s">
        <v>812</v>
      </c>
    </row>
    <row r="12">
      <c r="A12" t="s">
        <v>590</v>
      </c>
      <c r="B12" s="6" t="s">
        <v>841</v>
      </c>
      <c r="C12" s="6" t="s">
        <v>798</v>
      </c>
      <c r="D12" s="6" t="s">
        <v>404</v>
      </c>
      <c r="E12" s="6" t="s">
        <v>404</v>
      </c>
      <c r="F12" s="6" t="s">
        <v>892</v>
      </c>
      <c r="G12" s="6" t="s">
        <v>982</v>
      </c>
    </row>
    <row r="13">
      <c r="A13" t="s">
        <v>591</v>
      </c>
      <c r="B13" s="6" t="s">
        <v>884</v>
      </c>
      <c r="C13" s="6" t="s">
        <v>1075</v>
      </c>
      <c r="D13" s="6" t="s">
        <v>404</v>
      </c>
      <c r="E13" s="6" t="s">
        <v>404</v>
      </c>
      <c r="F13" s="6" t="s">
        <v>1076</v>
      </c>
      <c r="G13" s="6" t="s">
        <v>971</v>
      </c>
    </row>
    <row r="14">
      <c r="A14" t="s">
        <v>593</v>
      </c>
      <c r="B14" s="6" t="s">
        <v>819</v>
      </c>
      <c r="C14" s="6" t="s">
        <v>770</v>
      </c>
      <c r="D14" s="6" t="s">
        <v>1077</v>
      </c>
      <c r="E14" s="6" t="s">
        <v>774</v>
      </c>
      <c r="F14" s="6" t="s">
        <v>1078</v>
      </c>
      <c r="G14" s="6" t="s">
        <v>1079</v>
      </c>
    </row>
    <row r="15">
      <c r="A15" t="s">
        <v>596</v>
      </c>
      <c r="B15" s="6" t="s">
        <v>404</v>
      </c>
      <c r="C15" s="6" t="s">
        <v>1080</v>
      </c>
      <c r="D15" s="6" t="s">
        <v>404</v>
      </c>
      <c r="E15" s="6" t="s">
        <v>404</v>
      </c>
      <c r="F15" s="6" t="s">
        <v>1081</v>
      </c>
      <c r="G15" s="6" t="s">
        <v>884</v>
      </c>
    </row>
    <row r="16">
      <c r="A16" t="s">
        <v>598</v>
      </c>
      <c r="B16" s="6" t="s">
        <v>786</v>
      </c>
      <c r="C16" s="6" t="s">
        <v>786</v>
      </c>
      <c r="D16" s="6" t="s">
        <v>404</v>
      </c>
      <c r="E16" s="6" t="s">
        <v>1082</v>
      </c>
      <c r="F16" s="6" t="s">
        <v>786</v>
      </c>
      <c r="G16" s="6" t="s">
        <v>786</v>
      </c>
    </row>
    <row r="17">
      <c r="A17" t="s">
        <v>599</v>
      </c>
      <c r="B17" s="6" t="s">
        <v>786</v>
      </c>
      <c r="C17" s="6" t="s">
        <v>892</v>
      </c>
      <c r="D17" s="6" t="s">
        <v>854</v>
      </c>
      <c r="E17" s="6" t="s">
        <v>786</v>
      </c>
      <c r="F17" s="6" t="s">
        <v>786</v>
      </c>
      <c r="G17" s="6" t="s">
        <v>786</v>
      </c>
    </row>
    <row r="18">
      <c r="A18" t="s">
        <v>602</v>
      </c>
      <c r="B18" s="6" t="s">
        <v>1083</v>
      </c>
      <c r="C18" s="6" t="s">
        <v>799</v>
      </c>
      <c r="D18" s="6" t="s">
        <v>1084</v>
      </c>
      <c r="E18" s="6" t="s">
        <v>786</v>
      </c>
      <c r="F18" s="6" t="s">
        <v>892</v>
      </c>
      <c r="G18" s="6" t="s">
        <v>887</v>
      </c>
    </row>
    <row r="19">
      <c r="A19" t="s">
        <v>603</v>
      </c>
      <c r="B19" s="6" t="s">
        <v>1085</v>
      </c>
      <c r="C19" s="6" t="s">
        <v>884</v>
      </c>
      <c r="D19" s="6" t="s">
        <v>844</v>
      </c>
      <c r="E19" s="6" t="s">
        <v>898</v>
      </c>
      <c r="F19" s="6" t="s">
        <v>1086</v>
      </c>
      <c r="G19" s="6" t="s">
        <v>1087</v>
      </c>
    </row>
    <row r="20">
      <c r="A20" t="s">
        <v>605</v>
      </c>
      <c r="B20" s="6" t="s">
        <v>860</v>
      </c>
      <c r="C20" s="6" t="s">
        <v>861</v>
      </c>
      <c r="D20" s="6" t="s">
        <v>786</v>
      </c>
      <c r="E20" s="6" t="s">
        <v>862</v>
      </c>
      <c r="F20" s="6" t="s">
        <v>863</v>
      </c>
      <c r="G20" s="6" t="s">
        <v>862</v>
      </c>
    </row>
    <row r="21">
      <c r="A21" t="s">
        <v>606</v>
      </c>
      <c r="B21" s="6" t="s">
        <v>864</v>
      </c>
      <c r="C21" s="6" t="s">
        <v>865</v>
      </c>
      <c r="D21" s="6" t="s">
        <v>866</v>
      </c>
      <c r="E21" s="6" t="s">
        <v>867</v>
      </c>
      <c r="F21" s="6" t="s">
        <v>843</v>
      </c>
      <c r="G21" s="6" t="s">
        <v>858</v>
      </c>
    </row>
    <row r="22">
      <c r="A22" t="s">
        <v>607</v>
      </c>
      <c r="B22" s="6" t="s">
        <v>404</v>
      </c>
      <c r="C22" s="6" t="s">
        <v>868</v>
      </c>
      <c r="D22" s="6" t="s">
        <v>869</v>
      </c>
      <c r="E22" s="6" t="s">
        <v>870</v>
      </c>
      <c r="F22" s="6" t="s">
        <v>871</v>
      </c>
      <c r="G22" s="6" t="s">
        <v>872</v>
      </c>
    </row>
    <row r="23">
      <c r="A23" t="s">
        <v>608</v>
      </c>
      <c r="B23" s="6" t="s">
        <v>404</v>
      </c>
      <c r="C23" s="6" t="s">
        <v>404</v>
      </c>
      <c r="D23" s="6" t="s">
        <v>873</v>
      </c>
      <c r="E23" s="6" t="s">
        <v>874</v>
      </c>
      <c r="F23" s="6" t="s">
        <v>875</v>
      </c>
      <c r="G23" s="6" t="s">
        <v>876</v>
      </c>
    </row>
    <row r="24">
      <c r="A24" t="s">
        <v>609</v>
      </c>
      <c r="B24" s="6" t="s">
        <v>404</v>
      </c>
      <c r="C24" s="6" t="s">
        <v>404</v>
      </c>
      <c r="D24" s="6" t="s">
        <v>777</v>
      </c>
      <c r="E24" s="6" t="s">
        <v>770</v>
      </c>
      <c r="F24" s="6" t="s">
        <v>877</v>
      </c>
      <c r="G24" s="6" t="s">
        <v>770</v>
      </c>
    </row>
    <row r="25">
      <c r="A25" t="s">
        <v>610</v>
      </c>
      <c r="B25" s="6" t="s">
        <v>770</v>
      </c>
      <c r="C25" s="6" t="s">
        <v>770</v>
      </c>
      <c r="D25" s="6" t="s">
        <v>770</v>
      </c>
      <c r="E25" s="6" t="s">
        <v>1088</v>
      </c>
      <c r="F25" s="6" t="s">
        <v>770</v>
      </c>
      <c r="G25" s="6" t="s">
        <v>781</v>
      </c>
    </row>
    <row r="26">
      <c r="A26" t="s">
        <v>611</v>
      </c>
      <c r="B26" s="6" t="s">
        <v>404</v>
      </c>
      <c r="C26" s="6" t="s">
        <v>404</v>
      </c>
      <c r="D26" s="6" t="s">
        <v>817</v>
      </c>
      <c r="E26" s="6" t="s">
        <v>770</v>
      </c>
      <c r="F26" s="6" t="s">
        <v>817</v>
      </c>
      <c r="G26" s="6" t="s">
        <v>770</v>
      </c>
    </row>
    <row r="27">
      <c r="A27" t="s">
        <v>612</v>
      </c>
      <c r="B27" s="6" t="s">
        <v>856</v>
      </c>
      <c r="C27" s="6" t="s">
        <v>1089</v>
      </c>
      <c r="D27" s="6" t="s">
        <v>840</v>
      </c>
      <c r="E27" s="6" t="s">
        <v>799</v>
      </c>
      <c r="F27" s="6" t="s">
        <v>799</v>
      </c>
      <c r="G27" s="6" t="s">
        <v>799</v>
      </c>
    </row>
    <row r="28">
      <c r="A28" t="s">
        <v>613</v>
      </c>
      <c r="B28" s="6" t="s">
        <v>404</v>
      </c>
      <c r="C28" s="6" t="s">
        <v>404</v>
      </c>
      <c r="D28" s="6" t="s">
        <v>763</v>
      </c>
      <c r="E28" s="6" t="s">
        <v>1090</v>
      </c>
      <c r="F28" s="6" t="s">
        <v>763</v>
      </c>
      <c r="G28" s="6" t="s">
        <v>878</v>
      </c>
    </row>
    <row r="29">
      <c r="A29" t="s">
        <v>614</v>
      </c>
      <c r="B29" s="6" t="s">
        <v>963</v>
      </c>
      <c r="C29" s="6" t="s">
        <v>814</v>
      </c>
      <c r="D29" s="6" t="s">
        <v>781</v>
      </c>
      <c r="E29" s="6" t="s">
        <v>802</v>
      </c>
      <c r="F29" s="6" t="s">
        <v>804</v>
      </c>
      <c r="G29" s="6" t="s">
        <v>1091</v>
      </c>
    </row>
    <row r="30">
      <c r="A30" t="s">
        <v>615</v>
      </c>
      <c r="B30" s="6" t="s">
        <v>814</v>
      </c>
      <c r="C30" s="6" t="s">
        <v>785</v>
      </c>
      <c r="D30" s="6" t="s">
        <v>894</v>
      </c>
      <c r="E30" s="6" t="s">
        <v>781</v>
      </c>
      <c r="F30" s="6" t="s">
        <v>1092</v>
      </c>
      <c r="G30" s="6" t="s">
        <v>781</v>
      </c>
    </row>
    <row r="31">
      <c r="A31" t="s">
        <v>616</v>
      </c>
      <c r="B31" s="6" t="s">
        <v>1093</v>
      </c>
      <c r="C31" s="6" t="s">
        <v>927</v>
      </c>
      <c r="D31" s="6" t="s">
        <v>884</v>
      </c>
      <c r="E31" s="6" t="s">
        <v>1094</v>
      </c>
      <c r="F31" s="6" t="s">
        <v>1095</v>
      </c>
      <c r="G31" s="6" t="s">
        <v>874</v>
      </c>
    </row>
    <row r="32">
      <c r="A32" t="s">
        <v>618</v>
      </c>
      <c r="B32" s="6" t="s">
        <v>1096</v>
      </c>
      <c r="C32" s="6" t="s">
        <v>786</v>
      </c>
      <c r="D32" s="6" t="s">
        <v>786</v>
      </c>
      <c r="E32" s="6" t="s">
        <v>892</v>
      </c>
      <c r="F32" s="6" t="s">
        <v>1097</v>
      </c>
      <c r="G32" s="6" t="s">
        <v>892</v>
      </c>
    </row>
    <row r="33">
      <c r="A33" t="s">
        <v>620</v>
      </c>
      <c r="B33" s="6" t="s">
        <v>993</v>
      </c>
      <c r="C33" s="6" t="s">
        <v>1098</v>
      </c>
      <c r="D33" s="6" t="s">
        <v>846</v>
      </c>
      <c r="E33" s="6" t="s">
        <v>857</v>
      </c>
      <c r="F33" s="6" t="s">
        <v>1099</v>
      </c>
      <c r="G33" s="6" t="s">
        <v>1099</v>
      </c>
    </row>
    <row r="34">
      <c r="A34" t="s">
        <v>622</v>
      </c>
      <c r="B34" s="6" t="s">
        <v>799</v>
      </c>
      <c r="C34" s="6" t="s">
        <v>884</v>
      </c>
      <c r="D34" s="6" t="s">
        <v>888</v>
      </c>
      <c r="E34" s="6" t="s">
        <v>799</v>
      </c>
      <c r="F34" s="6" t="s">
        <v>850</v>
      </c>
      <c r="G34" s="6" t="s">
        <v>921</v>
      </c>
    </row>
    <row r="35">
      <c r="A35" t="s">
        <v>624</v>
      </c>
      <c r="B35" s="6" t="s">
        <v>914</v>
      </c>
      <c r="C35" s="6" t="s">
        <v>856</v>
      </c>
      <c r="D35" s="6" t="s">
        <v>1100</v>
      </c>
      <c r="E35" s="6" t="s">
        <v>1101</v>
      </c>
      <c r="F35" s="6" t="s">
        <v>1102</v>
      </c>
      <c r="G35" s="6" t="s">
        <v>799</v>
      </c>
    </row>
    <row r="36">
      <c r="A36" t="s">
        <v>627</v>
      </c>
      <c r="B36" s="6" t="s">
        <v>881</v>
      </c>
      <c r="C36" s="6" t="s">
        <v>1103</v>
      </c>
      <c r="D36" s="6" t="s">
        <v>1104</v>
      </c>
      <c r="E36" s="6" t="s">
        <v>786</v>
      </c>
      <c r="F36" s="6" t="s">
        <v>1105</v>
      </c>
      <c r="G36" s="6" t="s">
        <v>786</v>
      </c>
    </row>
    <row r="37">
      <c r="A37" t="s">
        <v>631</v>
      </c>
      <c r="B37" s="6" t="s">
        <v>404</v>
      </c>
      <c r="C37" s="6" t="s">
        <v>404</v>
      </c>
      <c r="D37" s="6" t="s">
        <v>800</v>
      </c>
      <c r="E37" s="6" t="s">
        <v>781</v>
      </c>
      <c r="F37" s="6" t="s">
        <v>1106</v>
      </c>
      <c r="G37" s="6" t="s">
        <v>1107</v>
      </c>
    </row>
    <row r="38">
      <c r="A38" t="s">
        <v>634</v>
      </c>
      <c r="B38" s="6" t="s">
        <v>889</v>
      </c>
      <c r="C38" s="6" t="s">
        <v>890</v>
      </c>
      <c r="D38" s="6" t="s">
        <v>788</v>
      </c>
      <c r="E38" s="6" t="s">
        <v>855</v>
      </c>
      <c r="F38" s="6" t="s">
        <v>786</v>
      </c>
      <c r="G38" s="6" t="s">
        <v>855</v>
      </c>
    </row>
    <row r="39">
      <c r="A39" t="s">
        <v>635</v>
      </c>
      <c r="B39" s="6" t="s">
        <v>880</v>
      </c>
      <c r="C39" s="6" t="s">
        <v>891</v>
      </c>
      <c r="D39" s="6" t="s">
        <v>892</v>
      </c>
      <c r="E39" s="6" t="s">
        <v>893</v>
      </c>
      <c r="F39" s="6" t="s">
        <v>881</v>
      </c>
      <c r="G39" s="6" t="s">
        <v>846</v>
      </c>
    </row>
    <row r="40">
      <c r="A40" t="s">
        <v>637</v>
      </c>
      <c r="B40" s="6" t="s">
        <v>786</v>
      </c>
      <c r="C40" s="6" t="s">
        <v>892</v>
      </c>
      <c r="D40" s="6" t="s">
        <v>953</v>
      </c>
      <c r="E40" s="6" t="s">
        <v>849</v>
      </c>
      <c r="F40" s="6" t="s">
        <v>814</v>
      </c>
      <c r="G40" s="6" t="s">
        <v>786</v>
      </c>
    </row>
    <row r="41">
      <c r="A41" t="s">
        <v>638</v>
      </c>
      <c r="B41" s="6" t="s">
        <v>914</v>
      </c>
      <c r="C41" s="6" t="s">
        <v>1108</v>
      </c>
      <c r="D41" s="6" t="s">
        <v>786</v>
      </c>
      <c r="E41" s="6" t="s">
        <v>843</v>
      </c>
      <c r="F41" s="6" t="s">
        <v>1109</v>
      </c>
      <c r="G41" s="6" t="s">
        <v>1110</v>
      </c>
    </row>
    <row r="42">
      <c r="A42" t="s">
        <v>639</v>
      </c>
      <c r="B42" s="6" t="s">
        <v>799</v>
      </c>
      <c r="C42" s="6" t="s">
        <v>921</v>
      </c>
      <c r="D42" s="6" t="s">
        <v>404</v>
      </c>
      <c r="E42" s="6" t="s">
        <v>884</v>
      </c>
      <c r="F42" s="6" t="s">
        <v>799</v>
      </c>
      <c r="G42" s="6" t="s">
        <v>1111</v>
      </c>
    </row>
    <row r="43">
      <c r="A43" t="s">
        <v>640</v>
      </c>
      <c r="B43" s="6" t="s">
        <v>404</v>
      </c>
      <c r="C43" s="6" t="s">
        <v>404</v>
      </c>
      <c r="D43" s="6" t="s">
        <v>404</v>
      </c>
      <c r="E43" s="6" t="s">
        <v>161</v>
      </c>
      <c r="F43" s="6" t="s">
        <v>404</v>
      </c>
      <c r="G43" s="6" t="s">
        <v>404</v>
      </c>
    </row>
    <row r="44">
      <c r="A44" t="s">
        <v>643</v>
      </c>
      <c r="B44" s="6" t="s">
        <v>404</v>
      </c>
      <c r="C44" s="6" t="s">
        <v>770</v>
      </c>
      <c r="D44" s="6" t="s">
        <v>786</v>
      </c>
      <c r="E44" s="6" t="s">
        <v>770</v>
      </c>
      <c r="F44" s="6" t="s">
        <v>1112</v>
      </c>
      <c r="G44" s="6" t="s">
        <v>770</v>
      </c>
    </row>
    <row r="45">
      <c r="A45" t="s">
        <v>646</v>
      </c>
      <c r="B45" s="6" t="s">
        <v>404</v>
      </c>
      <c r="C45" s="6" t="s">
        <v>404</v>
      </c>
      <c r="D45" s="6" t="s">
        <v>404</v>
      </c>
      <c r="E45" s="6" t="s">
        <v>404</v>
      </c>
      <c r="F45" s="6" t="s">
        <v>404</v>
      </c>
      <c r="G45" s="6" t="s">
        <v>404</v>
      </c>
    </row>
    <row r="46">
      <c r="A46" t="s">
        <v>649</v>
      </c>
      <c r="B46" s="6" t="s">
        <v>811</v>
      </c>
      <c r="C46" s="6" t="s">
        <v>896</v>
      </c>
      <c r="D46" s="6" t="s">
        <v>897</v>
      </c>
      <c r="E46" s="6" t="s">
        <v>814</v>
      </c>
      <c r="F46" s="6" t="s">
        <v>770</v>
      </c>
      <c r="G46" s="6" t="s">
        <v>814</v>
      </c>
    </row>
    <row r="47">
      <c r="A47" t="s">
        <v>652</v>
      </c>
      <c r="B47" s="6" t="s">
        <v>161</v>
      </c>
      <c r="C47" s="6" t="s">
        <v>404</v>
      </c>
      <c r="D47" s="6" t="s">
        <v>404</v>
      </c>
      <c r="E47" s="6" t="s">
        <v>404</v>
      </c>
      <c r="F47" s="6" t="s">
        <v>404</v>
      </c>
      <c r="G47" s="6" t="s">
        <v>404</v>
      </c>
    </row>
    <row r="48">
      <c r="A48" s="4" t="s">
        <v>334</v>
      </c>
      <c r="B48" s="4" t="s">
        <v>898</v>
      </c>
      <c r="C48" s="4" t="s">
        <v>799</v>
      </c>
      <c r="D48" s="4" t="s">
        <v>892</v>
      </c>
      <c r="E48" s="4" t="s">
        <v>866</v>
      </c>
      <c r="F48" s="4" t="s">
        <v>843</v>
      </c>
      <c r="G48" s="4" t="s">
        <v>899</v>
      </c>
    </row>
    <row r="49">
      <c r="A49" t="s">
        <v>335</v>
      </c>
      <c r="B49" t="s">
        <v>1113</v>
      </c>
      <c r="C49" t="s">
        <v>1114</v>
      </c>
      <c r="D49" t="s">
        <v>1115</v>
      </c>
      <c r="E49" t="s">
        <v>942</v>
      </c>
      <c r="F49" t="s">
        <v>1116</v>
      </c>
      <c r="G49" t="s">
        <v>1117</v>
      </c>
    </row>
    <row r="51">
      <c r="A51" t="s">
        <v>202</v>
      </c>
    </row>
    <row r="52">
      <c r="A52" t="s">
        <v>838</v>
      </c>
    </row>
    <row r="53">
      <c r="A53" t="s">
        <v>464</v>
      </c>
    </row>
    <row r="54">
      <c r="A54" t="s">
        <v>465</v>
      </c>
    </row>
    <row r="55">
      <c r="A55"/>
    </row>
    <row r="56">
      <c r="A56" t="s">
        <v>210</v>
      </c>
    </row>
    <row r="57">
      <c r="A57" t="s">
        <v>214</v>
      </c>
    </row>
    <row r="58">
      <c r="A58" t="s">
        <v>345</v>
      </c>
    </row>
    <row r="59">
      <c r="A59"/>
    </row>
    <row r="60">
      <c r="A60" t="s">
        <v>346</v>
      </c>
    </row>
    <row r="61">
      <c r="A61" t="s">
        <v>347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451</v>
      </c>
      <c r="C2" s="5" t="s">
        <v>454</v>
      </c>
      <c r="D2" s="5" t="s">
        <v>452</v>
      </c>
      <c r="E2" s="5" t="s">
        <v>455</v>
      </c>
      <c r="F2" s="5" t="s">
        <v>453</v>
      </c>
      <c r="G2" s="5" t="s">
        <v>456</v>
      </c>
    </row>
    <row r="3">
      <c r="A3" t="s">
        <v>571</v>
      </c>
      <c r="B3" s="6" t="s">
        <v>850</v>
      </c>
      <c r="C3" s="6" t="s">
        <v>1118</v>
      </c>
      <c r="D3" s="6" t="s">
        <v>860</v>
      </c>
      <c r="E3" s="6" t="s">
        <v>1119</v>
      </c>
      <c r="F3" s="6" t="s">
        <v>857</v>
      </c>
      <c r="G3" s="6" t="s">
        <v>880</v>
      </c>
    </row>
    <row r="4">
      <c r="A4" t="s">
        <v>575</v>
      </c>
      <c r="B4" s="6" t="s">
        <v>404</v>
      </c>
      <c r="C4" s="6" t="s">
        <v>404</v>
      </c>
      <c r="D4" s="6" t="s">
        <v>404</v>
      </c>
      <c r="E4" s="6" t="s">
        <v>404</v>
      </c>
      <c r="F4" s="6" t="s">
        <v>404</v>
      </c>
      <c r="G4" s="6" t="s">
        <v>404</v>
      </c>
    </row>
    <row r="5">
      <c r="A5" t="s">
        <v>577</v>
      </c>
      <c r="B5" s="6" t="s">
        <v>857</v>
      </c>
      <c r="C5" s="6" t="s">
        <v>842</v>
      </c>
      <c r="D5" s="6" t="s">
        <v>860</v>
      </c>
      <c r="E5" s="6" t="s">
        <v>857</v>
      </c>
      <c r="F5" s="6" t="s">
        <v>1120</v>
      </c>
      <c r="G5" s="6" t="s">
        <v>857</v>
      </c>
    </row>
    <row r="6">
      <c r="A6" t="s">
        <v>579</v>
      </c>
      <c r="B6" s="6" t="s">
        <v>404</v>
      </c>
      <c r="C6" s="6" t="s">
        <v>404</v>
      </c>
      <c r="D6" s="6" t="s">
        <v>404</v>
      </c>
      <c r="E6" s="6" t="s">
        <v>913</v>
      </c>
      <c r="F6" s="6" t="s">
        <v>913</v>
      </c>
      <c r="G6" s="6" t="s">
        <v>840</v>
      </c>
    </row>
    <row r="7">
      <c r="A7" t="s">
        <v>581</v>
      </c>
      <c r="B7" s="6" t="s">
        <v>898</v>
      </c>
      <c r="C7" s="6" t="s">
        <v>850</v>
      </c>
      <c r="D7" s="6" t="s">
        <v>404</v>
      </c>
      <c r="E7" s="6" t="s">
        <v>404</v>
      </c>
      <c r="F7" s="6" t="s">
        <v>910</v>
      </c>
      <c r="G7" s="6" t="s">
        <v>911</v>
      </c>
    </row>
    <row r="8">
      <c r="A8" t="s">
        <v>583</v>
      </c>
      <c r="B8" s="6" t="s">
        <v>404</v>
      </c>
      <c r="C8" s="6" t="s">
        <v>913</v>
      </c>
      <c r="D8" s="6" t="s">
        <v>404</v>
      </c>
      <c r="E8" s="6" t="s">
        <v>404</v>
      </c>
      <c r="F8" s="6" t="s">
        <v>404</v>
      </c>
      <c r="G8" s="6" t="s">
        <v>913</v>
      </c>
    </row>
    <row r="9">
      <c r="A9" t="s">
        <v>584</v>
      </c>
      <c r="B9" s="6" t="s">
        <v>841</v>
      </c>
      <c r="C9" s="6" t="s">
        <v>857</v>
      </c>
      <c r="D9" s="6" t="s">
        <v>404</v>
      </c>
      <c r="E9" s="6" t="s">
        <v>404</v>
      </c>
      <c r="F9" s="6" t="s">
        <v>916</v>
      </c>
      <c r="G9" s="6" t="s">
        <v>857</v>
      </c>
    </row>
    <row r="10">
      <c r="A10" t="s">
        <v>586</v>
      </c>
      <c r="B10" s="6" t="s">
        <v>404</v>
      </c>
      <c r="C10" s="6" t="s">
        <v>404</v>
      </c>
      <c r="D10" s="6" t="s">
        <v>404</v>
      </c>
      <c r="E10" s="6" t="s">
        <v>404</v>
      </c>
      <c r="F10" s="6" t="s">
        <v>404</v>
      </c>
      <c r="G10" s="6" t="s">
        <v>1119</v>
      </c>
    </row>
    <row r="11">
      <c r="A11" t="s">
        <v>588</v>
      </c>
      <c r="B11" s="6" t="s">
        <v>998</v>
      </c>
      <c r="C11" s="6" t="s">
        <v>857</v>
      </c>
      <c r="D11" s="6" t="s">
        <v>404</v>
      </c>
      <c r="E11" s="6" t="s">
        <v>404</v>
      </c>
      <c r="F11" s="6" t="s">
        <v>857</v>
      </c>
      <c r="G11" s="6" t="s">
        <v>1121</v>
      </c>
    </row>
    <row r="12">
      <c r="A12" t="s">
        <v>590</v>
      </c>
      <c r="B12" s="6" t="s">
        <v>1122</v>
      </c>
      <c r="C12" s="6" t="s">
        <v>898</v>
      </c>
      <c r="D12" s="6" t="s">
        <v>404</v>
      </c>
      <c r="E12" s="6" t="s">
        <v>404</v>
      </c>
      <c r="F12" s="6" t="s">
        <v>1100</v>
      </c>
      <c r="G12" s="6" t="s">
        <v>1123</v>
      </c>
    </row>
    <row r="13">
      <c r="A13" t="s">
        <v>591</v>
      </c>
      <c r="B13" s="6" t="s">
        <v>404</v>
      </c>
      <c r="C13" s="6" t="s">
        <v>404</v>
      </c>
      <c r="D13" s="6" t="s">
        <v>161</v>
      </c>
      <c r="E13" s="6" t="s">
        <v>404</v>
      </c>
      <c r="F13" s="6" t="s">
        <v>404</v>
      </c>
      <c r="G13" s="6" t="s">
        <v>404</v>
      </c>
    </row>
    <row r="14">
      <c r="A14" t="s">
        <v>593</v>
      </c>
      <c r="B14" s="6" t="s">
        <v>404</v>
      </c>
      <c r="C14" s="6" t="s">
        <v>404</v>
      </c>
      <c r="D14" s="6" t="s">
        <v>404</v>
      </c>
      <c r="E14" s="6" t="s">
        <v>404</v>
      </c>
      <c r="F14" s="6" t="s">
        <v>404</v>
      </c>
      <c r="G14" s="6" t="s">
        <v>404</v>
      </c>
    </row>
    <row r="15">
      <c r="A15" t="s">
        <v>596</v>
      </c>
      <c r="B15" s="6" t="s">
        <v>404</v>
      </c>
      <c r="C15" s="6" t="s">
        <v>404</v>
      </c>
      <c r="D15" s="6" t="s">
        <v>404</v>
      </c>
      <c r="E15" s="6" t="s">
        <v>161</v>
      </c>
      <c r="F15" s="6" t="s">
        <v>404</v>
      </c>
      <c r="G15" s="6" t="s">
        <v>404</v>
      </c>
    </row>
    <row r="16">
      <c r="A16" t="s">
        <v>598</v>
      </c>
      <c r="B16" s="6" t="s">
        <v>999</v>
      </c>
      <c r="C16" s="6" t="s">
        <v>404</v>
      </c>
      <c r="D16" s="6" t="s">
        <v>1124</v>
      </c>
      <c r="E16" s="6" t="s">
        <v>404</v>
      </c>
      <c r="F16" s="6" t="s">
        <v>893</v>
      </c>
      <c r="G16" s="6" t="s">
        <v>886</v>
      </c>
    </row>
    <row r="17">
      <c r="A17" t="s">
        <v>599</v>
      </c>
      <c r="B17" s="6" t="s">
        <v>404</v>
      </c>
      <c r="C17" s="6" t="s">
        <v>404</v>
      </c>
      <c r="D17" s="6" t="s">
        <v>404</v>
      </c>
      <c r="E17" s="6" t="s">
        <v>404</v>
      </c>
      <c r="F17" s="6" t="s">
        <v>404</v>
      </c>
      <c r="G17" s="6" t="s">
        <v>404</v>
      </c>
    </row>
    <row r="18">
      <c r="A18" t="s">
        <v>602</v>
      </c>
      <c r="B18" s="6" t="s">
        <v>1086</v>
      </c>
      <c r="C18" s="6" t="s">
        <v>1065</v>
      </c>
      <c r="D18" s="6" t="s">
        <v>1125</v>
      </c>
      <c r="E18" s="6" t="s">
        <v>939</v>
      </c>
      <c r="F18" s="6" t="s">
        <v>799</v>
      </c>
      <c r="G18" s="6" t="s">
        <v>923</v>
      </c>
    </row>
    <row r="19">
      <c r="A19" t="s">
        <v>603</v>
      </c>
      <c r="B19" s="6" t="s">
        <v>404</v>
      </c>
      <c r="C19" s="6" t="s">
        <v>914</v>
      </c>
      <c r="D19" s="6" t="s">
        <v>884</v>
      </c>
      <c r="E19" s="6" t="s">
        <v>1126</v>
      </c>
      <c r="F19" s="6" t="s">
        <v>884</v>
      </c>
      <c r="G19" s="6" t="s">
        <v>1127</v>
      </c>
    </row>
    <row r="20">
      <c r="A20" t="s">
        <v>605</v>
      </c>
      <c r="B20" s="6" t="s">
        <v>919</v>
      </c>
      <c r="C20" s="6" t="s">
        <v>874</v>
      </c>
      <c r="D20" s="6" t="s">
        <v>922</v>
      </c>
      <c r="E20" s="6" t="s">
        <v>799</v>
      </c>
      <c r="F20" s="6" t="s">
        <v>923</v>
      </c>
      <c r="G20" s="6" t="s">
        <v>845</v>
      </c>
    </row>
    <row r="21">
      <c r="A21" t="s">
        <v>606</v>
      </c>
      <c r="B21" s="6" t="s">
        <v>404</v>
      </c>
      <c r="C21" s="6" t="s">
        <v>404</v>
      </c>
      <c r="D21" s="6" t="s">
        <v>924</v>
      </c>
      <c r="E21" s="6" t="s">
        <v>925</v>
      </c>
      <c r="F21" s="6" t="s">
        <v>875</v>
      </c>
      <c r="G21" s="6" t="s">
        <v>926</v>
      </c>
    </row>
    <row r="22">
      <c r="A22" t="s">
        <v>607</v>
      </c>
      <c r="B22" s="6" t="s">
        <v>404</v>
      </c>
      <c r="C22" s="6" t="s">
        <v>404</v>
      </c>
      <c r="D22" s="6" t="s">
        <v>404</v>
      </c>
      <c r="E22" s="6" t="s">
        <v>404</v>
      </c>
      <c r="F22" s="6" t="s">
        <v>404</v>
      </c>
      <c r="G22" s="6" t="s">
        <v>404</v>
      </c>
    </row>
    <row r="23">
      <c r="A23" t="s">
        <v>608</v>
      </c>
      <c r="B23" s="6" t="s">
        <v>161</v>
      </c>
      <c r="C23" s="6" t="s">
        <v>404</v>
      </c>
      <c r="D23" s="6" t="s">
        <v>404</v>
      </c>
      <c r="E23" s="6" t="s">
        <v>404</v>
      </c>
      <c r="F23" s="6" t="s">
        <v>404</v>
      </c>
      <c r="G23" s="6" t="s">
        <v>404</v>
      </c>
    </row>
    <row r="24">
      <c r="A24" t="s">
        <v>609</v>
      </c>
      <c r="B24" s="6" t="s">
        <v>404</v>
      </c>
      <c r="C24" s="6" t="s">
        <v>404</v>
      </c>
      <c r="D24" s="6" t="s">
        <v>404</v>
      </c>
      <c r="E24" s="6" t="s">
        <v>404</v>
      </c>
      <c r="F24" s="6" t="s">
        <v>404</v>
      </c>
      <c r="G24" s="6" t="s">
        <v>404</v>
      </c>
    </row>
    <row r="25">
      <c r="A25" t="s">
        <v>610</v>
      </c>
      <c r="B25" s="6" t="s">
        <v>404</v>
      </c>
      <c r="C25" s="6" t="s">
        <v>161</v>
      </c>
      <c r="D25" s="6" t="s">
        <v>404</v>
      </c>
      <c r="E25" s="6" t="s">
        <v>404</v>
      </c>
      <c r="F25" s="6" t="s">
        <v>404</v>
      </c>
      <c r="G25" s="6" t="s">
        <v>404</v>
      </c>
    </row>
    <row r="26">
      <c r="A26" t="s">
        <v>611</v>
      </c>
      <c r="B26" s="6" t="s">
        <v>404</v>
      </c>
      <c r="C26" s="6" t="s">
        <v>161</v>
      </c>
      <c r="D26" s="6" t="s">
        <v>404</v>
      </c>
      <c r="E26" s="6" t="s">
        <v>404</v>
      </c>
      <c r="F26" s="6" t="s">
        <v>404</v>
      </c>
      <c r="G26" s="6" t="s">
        <v>404</v>
      </c>
    </row>
    <row r="27">
      <c r="A27" t="s">
        <v>612</v>
      </c>
      <c r="B27" s="6" t="s">
        <v>927</v>
      </c>
      <c r="C27" s="6" t="s">
        <v>928</v>
      </c>
      <c r="D27" s="6" t="s">
        <v>919</v>
      </c>
      <c r="E27" s="6" t="s">
        <v>884</v>
      </c>
      <c r="F27" s="6" t="s">
        <v>1128</v>
      </c>
      <c r="G27" s="6" t="s">
        <v>884</v>
      </c>
    </row>
    <row r="28">
      <c r="A28" t="s">
        <v>613</v>
      </c>
      <c r="B28" s="6" t="s">
        <v>161</v>
      </c>
      <c r="C28" s="6" t="s">
        <v>161</v>
      </c>
      <c r="D28" s="6" t="s">
        <v>161</v>
      </c>
      <c r="E28" s="6" t="s">
        <v>404</v>
      </c>
      <c r="F28" s="6" t="s">
        <v>161</v>
      </c>
      <c r="G28" s="6" t="s">
        <v>404</v>
      </c>
    </row>
    <row r="29">
      <c r="A29" t="s">
        <v>614</v>
      </c>
      <c r="B29" s="6" t="s">
        <v>161</v>
      </c>
      <c r="C29" s="6" t="s">
        <v>161</v>
      </c>
      <c r="D29" s="6" t="s">
        <v>404</v>
      </c>
      <c r="E29" s="6" t="s">
        <v>161</v>
      </c>
      <c r="F29" s="6" t="s">
        <v>404</v>
      </c>
      <c r="G29" s="6" t="s">
        <v>161</v>
      </c>
    </row>
    <row r="30">
      <c r="A30" t="s">
        <v>615</v>
      </c>
      <c r="B30" s="6" t="s">
        <v>404</v>
      </c>
      <c r="C30" s="6" t="s">
        <v>404</v>
      </c>
      <c r="D30" s="6" t="s">
        <v>404</v>
      </c>
      <c r="E30" s="6" t="s">
        <v>161</v>
      </c>
      <c r="F30" s="6" t="s">
        <v>404</v>
      </c>
      <c r="G30" s="6" t="s">
        <v>404</v>
      </c>
    </row>
    <row r="31">
      <c r="A31" t="s">
        <v>616</v>
      </c>
      <c r="B31" s="6" t="s">
        <v>404</v>
      </c>
      <c r="C31" s="6" t="s">
        <v>874</v>
      </c>
      <c r="D31" s="6" t="s">
        <v>404</v>
      </c>
      <c r="E31" s="6" t="s">
        <v>404</v>
      </c>
      <c r="F31" s="6" t="s">
        <v>884</v>
      </c>
      <c r="G31" s="6" t="s">
        <v>884</v>
      </c>
    </row>
    <row r="32">
      <c r="A32" t="s">
        <v>618</v>
      </c>
      <c r="B32" s="6" t="s">
        <v>404</v>
      </c>
      <c r="C32" s="6" t="s">
        <v>404</v>
      </c>
      <c r="D32" s="6" t="s">
        <v>404</v>
      </c>
      <c r="E32" s="6" t="s">
        <v>404</v>
      </c>
      <c r="F32" s="6" t="s">
        <v>404</v>
      </c>
      <c r="G32" s="6" t="s">
        <v>404</v>
      </c>
    </row>
    <row r="33">
      <c r="A33" t="s">
        <v>620</v>
      </c>
      <c r="B33" s="6" t="s">
        <v>404</v>
      </c>
      <c r="C33" s="6" t="s">
        <v>404</v>
      </c>
      <c r="D33" s="6" t="s">
        <v>404</v>
      </c>
      <c r="E33" s="6" t="s">
        <v>404</v>
      </c>
      <c r="F33" s="6" t="s">
        <v>404</v>
      </c>
      <c r="G33" s="6" t="s">
        <v>404</v>
      </c>
    </row>
    <row r="34">
      <c r="A34" t="s">
        <v>622</v>
      </c>
      <c r="B34" s="6" t="s">
        <v>404</v>
      </c>
      <c r="C34" s="6" t="s">
        <v>404</v>
      </c>
      <c r="D34" s="6" t="s">
        <v>404</v>
      </c>
      <c r="E34" s="6" t="s">
        <v>161</v>
      </c>
      <c r="F34" s="6" t="s">
        <v>404</v>
      </c>
      <c r="G34" s="6" t="s">
        <v>404</v>
      </c>
    </row>
    <row r="35">
      <c r="A35" t="s">
        <v>624</v>
      </c>
      <c r="B35" s="6" t="s">
        <v>404</v>
      </c>
      <c r="C35" s="6" t="s">
        <v>404</v>
      </c>
      <c r="D35" s="6" t="s">
        <v>404</v>
      </c>
      <c r="E35" s="6" t="s">
        <v>404</v>
      </c>
      <c r="F35" s="6" t="s">
        <v>404</v>
      </c>
      <c r="G35" s="6" t="s">
        <v>404</v>
      </c>
    </row>
    <row r="36">
      <c r="A36" t="s">
        <v>627</v>
      </c>
      <c r="B36" s="6" t="s">
        <v>913</v>
      </c>
      <c r="C36" s="6" t="s">
        <v>1129</v>
      </c>
      <c r="D36" s="6" t="s">
        <v>1100</v>
      </c>
      <c r="E36" s="6" t="s">
        <v>898</v>
      </c>
      <c r="F36" s="6" t="s">
        <v>880</v>
      </c>
      <c r="G36" s="6" t="s">
        <v>898</v>
      </c>
    </row>
    <row r="37">
      <c r="A37" t="s">
        <v>631</v>
      </c>
      <c r="B37" s="6" t="s">
        <v>404</v>
      </c>
      <c r="C37" s="6" t="s">
        <v>404</v>
      </c>
      <c r="D37" s="6" t="s">
        <v>404</v>
      </c>
      <c r="E37" s="6" t="s">
        <v>404</v>
      </c>
      <c r="F37" s="6" t="s">
        <v>404</v>
      </c>
      <c r="G37" s="6" t="s">
        <v>857</v>
      </c>
    </row>
    <row r="38">
      <c r="A38" t="s">
        <v>634</v>
      </c>
      <c r="B38" s="6" t="s">
        <v>404</v>
      </c>
      <c r="C38" s="6" t="s">
        <v>404</v>
      </c>
      <c r="D38" s="6" t="s">
        <v>404</v>
      </c>
      <c r="E38" s="6" t="s">
        <v>404</v>
      </c>
      <c r="F38" s="6" t="s">
        <v>404</v>
      </c>
      <c r="G38" s="6" t="s">
        <v>404</v>
      </c>
    </row>
    <row r="39">
      <c r="A39" t="s">
        <v>635</v>
      </c>
      <c r="B39" s="6" t="s">
        <v>404</v>
      </c>
      <c r="C39" s="6" t="s">
        <v>799</v>
      </c>
      <c r="D39" s="6" t="s">
        <v>935</v>
      </c>
      <c r="E39" s="6" t="s">
        <v>936</v>
      </c>
      <c r="F39" s="6" t="s">
        <v>859</v>
      </c>
      <c r="G39" s="6" t="s">
        <v>937</v>
      </c>
    </row>
    <row r="40">
      <c r="A40" t="s">
        <v>637</v>
      </c>
      <c r="B40" s="6" t="s">
        <v>404</v>
      </c>
      <c r="C40" s="6" t="s">
        <v>404</v>
      </c>
      <c r="D40" s="6" t="s">
        <v>404</v>
      </c>
      <c r="E40" s="6" t="s">
        <v>404</v>
      </c>
      <c r="F40" s="6" t="s">
        <v>404</v>
      </c>
      <c r="G40" s="6" t="s">
        <v>1130</v>
      </c>
    </row>
    <row r="41">
      <c r="A41" t="s">
        <v>638</v>
      </c>
      <c r="B41" s="6" t="s">
        <v>161</v>
      </c>
      <c r="C41" s="6" t="s">
        <v>404</v>
      </c>
      <c r="D41" s="6" t="s">
        <v>404</v>
      </c>
      <c r="E41" s="6" t="s">
        <v>404</v>
      </c>
      <c r="F41" s="6" t="s">
        <v>404</v>
      </c>
      <c r="G41" s="6" t="s">
        <v>404</v>
      </c>
    </row>
    <row r="42">
      <c r="A42" t="s">
        <v>639</v>
      </c>
      <c r="B42" s="6" t="s">
        <v>404</v>
      </c>
      <c r="C42" s="6" t="s">
        <v>404</v>
      </c>
      <c r="D42" s="6" t="s">
        <v>404</v>
      </c>
      <c r="E42" s="6" t="s">
        <v>404</v>
      </c>
      <c r="F42" s="6" t="s">
        <v>404</v>
      </c>
      <c r="G42" s="6" t="s">
        <v>404</v>
      </c>
    </row>
    <row r="43">
      <c r="A43" t="s">
        <v>640</v>
      </c>
      <c r="B43" s="6" t="s">
        <v>404</v>
      </c>
      <c r="C43" s="6" t="s">
        <v>404</v>
      </c>
      <c r="D43" s="6" t="s">
        <v>161</v>
      </c>
      <c r="E43" s="6" t="s">
        <v>161</v>
      </c>
      <c r="F43" s="6" t="s">
        <v>404</v>
      </c>
      <c r="G43" s="6" t="s">
        <v>404</v>
      </c>
    </row>
    <row r="44">
      <c r="A44" t="s">
        <v>643</v>
      </c>
      <c r="B44" s="6" t="s">
        <v>404</v>
      </c>
      <c r="C44" s="6" t="s">
        <v>404</v>
      </c>
      <c r="D44" s="6" t="s">
        <v>404</v>
      </c>
      <c r="E44" s="6" t="s">
        <v>404</v>
      </c>
      <c r="F44" s="6" t="s">
        <v>1131</v>
      </c>
      <c r="G44" s="6" t="s">
        <v>1132</v>
      </c>
    </row>
    <row r="45">
      <c r="A45" t="s">
        <v>646</v>
      </c>
      <c r="B45" s="6" t="s">
        <v>404</v>
      </c>
      <c r="C45" s="6" t="s">
        <v>404</v>
      </c>
      <c r="D45" s="6" t="s">
        <v>404</v>
      </c>
      <c r="E45" s="6" t="s">
        <v>404</v>
      </c>
      <c r="F45" s="6" t="s">
        <v>404</v>
      </c>
      <c r="G45" s="6" t="s">
        <v>404</v>
      </c>
    </row>
    <row r="46">
      <c r="A46" t="s">
        <v>649</v>
      </c>
      <c r="B46" s="6" t="s">
        <v>404</v>
      </c>
      <c r="C46" s="6" t="s">
        <v>404</v>
      </c>
      <c r="D46" s="6" t="s">
        <v>404</v>
      </c>
      <c r="E46" s="6" t="s">
        <v>404</v>
      </c>
      <c r="F46" s="6" t="s">
        <v>404</v>
      </c>
      <c r="G46" s="6" t="s">
        <v>404</v>
      </c>
    </row>
    <row r="47">
      <c r="A47" t="s">
        <v>652</v>
      </c>
      <c r="B47" s="6" t="s">
        <v>161</v>
      </c>
      <c r="C47" s="6" t="s">
        <v>161</v>
      </c>
      <c r="D47" s="6" t="s">
        <v>404</v>
      </c>
      <c r="E47" s="6" t="s">
        <v>161</v>
      </c>
      <c r="F47" s="6" t="s">
        <v>404</v>
      </c>
      <c r="G47" s="6" t="s">
        <v>161</v>
      </c>
    </row>
    <row r="48">
      <c r="A48" s="4" t="s">
        <v>334</v>
      </c>
      <c r="B48" s="4" t="s">
        <v>848</v>
      </c>
      <c r="C48" s="4" t="s">
        <v>940</v>
      </c>
      <c r="D48" s="4" t="s">
        <v>859</v>
      </c>
      <c r="E48" s="4" t="s">
        <v>848</v>
      </c>
      <c r="F48" s="4" t="s">
        <v>913</v>
      </c>
      <c r="G48" s="4" t="s">
        <v>848</v>
      </c>
    </row>
    <row r="49">
      <c r="A49" t="s">
        <v>335</v>
      </c>
      <c r="B49" t="s">
        <v>1133</v>
      </c>
      <c r="C49" t="s">
        <v>1134</v>
      </c>
      <c r="D49" t="s">
        <v>1135</v>
      </c>
      <c r="E49" t="s">
        <v>1136</v>
      </c>
      <c r="F49" t="s">
        <v>1137</v>
      </c>
      <c r="G49" t="s">
        <v>1138</v>
      </c>
    </row>
    <row r="51">
      <c r="A51" t="s">
        <v>202</v>
      </c>
    </row>
    <row r="52">
      <c r="A52" t="s">
        <v>838</v>
      </c>
    </row>
    <row r="53">
      <c r="A53" t="s">
        <v>464</v>
      </c>
    </row>
    <row r="54">
      <c r="A54" t="s">
        <v>465</v>
      </c>
    </row>
    <row r="55">
      <c r="A55"/>
    </row>
    <row r="56">
      <c r="A56" t="s">
        <v>210</v>
      </c>
    </row>
    <row r="57">
      <c r="A57" t="s">
        <v>214</v>
      </c>
    </row>
    <row r="58">
      <c r="A58" t="s">
        <v>345</v>
      </c>
    </row>
    <row r="59">
      <c r="A59"/>
    </row>
    <row r="60">
      <c r="A60" t="s">
        <v>346</v>
      </c>
    </row>
    <row r="61">
      <c r="A61" t="s">
        <v>347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46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1139</v>
      </c>
      <c r="B3" s="6" t="s">
        <v>1140</v>
      </c>
      <c r="C3" s="6" t="s">
        <v>1141</v>
      </c>
      <c r="D3" s="6" t="s">
        <v>1142</v>
      </c>
      <c r="E3" s="6" t="s">
        <v>1143</v>
      </c>
    </row>
    <row r="4">
      <c r="A4" t="s">
        <v>1144</v>
      </c>
      <c r="B4" s="6" t="s">
        <v>1145</v>
      </c>
      <c r="C4" s="6" t="s">
        <v>1146</v>
      </c>
      <c r="D4" s="6" t="s">
        <v>1147</v>
      </c>
      <c r="E4" s="6" t="s">
        <v>404</v>
      </c>
    </row>
    <row r="5">
      <c r="A5" t="s">
        <v>1148</v>
      </c>
      <c r="B5" s="6" t="s">
        <v>1149</v>
      </c>
      <c r="C5" s="6" t="s">
        <v>1150</v>
      </c>
      <c r="D5" s="6" t="s">
        <v>1151</v>
      </c>
      <c r="E5" s="6" t="s">
        <v>1152</v>
      </c>
    </row>
    <row r="6">
      <c r="A6" t="s">
        <v>1153</v>
      </c>
      <c r="B6" s="6" t="s">
        <v>1154</v>
      </c>
      <c r="C6" s="6" t="s">
        <v>1155</v>
      </c>
      <c r="D6" s="6" t="s">
        <v>1156</v>
      </c>
      <c r="E6" s="6" t="s">
        <v>1157</v>
      </c>
    </row>
    <row r="7">
      <c r="A7" t="s">
        <v>1158</v>
      </c>
      <c r="B7" s="6" t="s">
        <v>1159</v>
      </c>
      <c r="C7" s="6" t="s">
        <v>1160</v>
      </c>
      <c r="D7" s="6" t="s">
        <v>1161</v>
      </c>
      <c r="E7" s="6" t="s">
        <v>1162</v>
      </c>
    </row>
    <row r="8">
      <c r="A8" t="s">
        <v>1163</v>
      </c>
      <c r="B8" s="6" t="s">
        <v>1164</v>
      </c>
      <c r="C8" s="6" t="s">
        <v>1165</v>
      </c>
      <c r="D8" s="6" t="s">
        <v>1166</v>
      </c>
      <c r="E8" s="6" t="s">
        <v>1167</v>
      </c>
    </row>
    <row r="9">
      <c r="A9" t="s">
        <v>1168</v>
      </c>
      <c r="B9" s="6" t="s">
        <v>1169</v>
      </c>
      <c r="C9" s="6" t="s">
        <v>1170</v>
      </c>
      <c r="D9" s="6" t="s">
        <v>1171</v>
      </c>
      <c r="E9" s="6" t="s">
        <v>1172</v>
      </c>
    </row>
    <row r="10">
      <c r="A10" t="s">
        <v>1173</v>
      </c>
      <c r="B10" s="6" t="s">
        <v>1174</v>
      </c>
      <c r="C10" s="6" t="s">
        <v>1175</v>
      </c>
      <c r="D10" s="6" t="s">
        <v>1176</v>
      </c>
      <c r="E10" s="6" t="s">
        <v>1177</v>
      </c>
    </row>
    <row r="11">
      <c r="A11" t="s">
        <v>1178</v>
      </c>
      <c r="B11" s="6" t="s">
        <v>1179</v>
      </c>
      <c r="C11" s="6" t="s">
        <v>1180</v>
      </c>
      <c r="D11" s="6" t="s">
        <v>1181</v>
      </c>
      <c r="E11" s="6" t="s">
        <v>1182</v>
      </c>
    </row>
    <row r="12">
      <c r="A12" t="s">
        <v>1183</v>
      </c>
      <c r="B12" s="6" t="s">
        <v>1184</v>
      </c>
      <c r="C12" s="6" t="s">
        <v>1185</v>
      </c>
      <c r="D12" s="6" t="s">
        <v>1186</v>
      </c>
      <c r="E12" s="6" t="s">
        <v>1187</v>
      </c>
    </row>
    <row r="13">
      <c r="A13" t="s">
        <v>1188</v>
      </c>
      <c r="B13" s="6" t="s">
        <v>1189</v>
      </c>
      <c r="C13" s="6" t="s">
        <v>1190</v>
      </c>
      <c r="D13" s="6" t="s">
        <v>1191</v>
      </c>
      <c r="E13" s="6" t="s">
        <v>1192</v>
      </c>
    </row>
    <row r="14">
      <c r="A14" t="s">
        <v>1193</v>
      </c>
      <c r="B14" s="6" t="s">
        <v>1194</v>
      </c>
      <c r="C14" s="6" t="s">
        <v>1195</v>
      </c>
      <c r="D14" s="6" t="s">
        <v>1196</v>
      </c>
      <c r="E14" s="6" t="s">
        <v>1197</v>
      </c>
    </row>
    <row r="15">
      <c r="A15" t="s">
        <v>1198</v>
      </c>
      <c r="B15" s="6" t="s">
        <v>1199</v>
      </c>
      <c r="C15" s="6" t="s">
        <v>1200</v>
      </c>
      <c r="D15" s="6" t="s">
        <v>1201</v>
      </c>
      <c r="E15" s="6" t="s">
        <v>1202</v>
      </c>
    </row>
    <row r="16">
      <c r="A16" t="s">
        <v>1203</v>
      </c>
      <c r="B16" s="6" t="s">
        <v>1204</v>
      </c>
      <c r="C16" s="6" t="s">
        <v>1205</v>
      </c>
      <c r="D16" s="6" t="s">
        <v>1206</v>
      </c>
      <c r="E16" s="6" t="s">
        <v>1207</v>
      </c>
    </row>
    <row r="17">
      <c r="A17" t="s">
        <v>1208</v>
      </c>
      <c r="B17" s="6" t="s">
        <v>1209</v>
      </c>
      <c r="C17" s="6" t="s">
        <v>1210</v>
      </c>
      <c r="D17" s="6" t="s">
        <v>1211</v>
      </c>
      <c r="E17" s="6" t="s">
        <v>1212</v>
      </c>
    </row>
    <row r="18">
      <c r="A18" t="s">
        <v>1213</v>
      </c>
      <c r="B18" s="6" t="s">
        <v>1214</v>
      </c>
      <c r="C18" s="6" t="s">
        <v>1215</v>
      </c>
      <c r="D18" s="6" t="s">
        <v>1216</v>
      </c>
      <c r="E18" s="6" t="s">
        <v>1217</v>
      </c>
    </row>
    <row r="19">
      <c r="A19" t="s">
        <v>1218</v>
      </c>
      <c r="B19" s="6" t="s">
        <v>1219</v>
      </c>
      <c r="C19" s="6" t="s">
        <v>1220</v>
      </c>
      <c r="D19" s="6" t="s">
        <v>1221</v>
      </c>
      <c r="E19" s="6" t="s">
        <v>1222</v>
      </c>
    </row>
    <row r="20">
      <c r="A20" t="s">
        <v>1223</v>
      </c>
      <c r="B20" s="6" t="s">
        <v>1224</v>
      </c>
      <c r="C20" s="6" t="s">
        <v>1225</v>
      </c>
      <c r="D20" s="6" t="s">
        <v>1226</v>
      </c>
      <c r="E20" s="6" t="s">
        <v>1227</v>
      </c>
    </row>
    <row r="21">
      <c r="A21" t="s">
        <v>1228</v>
      </c>
      <c r="B21" s="6" t="s">
        <v>1229</v>
      </c>
      <c r="C21" s="6" t="s">
        <v>1230</v>
      </c>
      <c r="D21" s="6" t="s">
        <v>1231</v>
      </c>
      <c r="E21" s="6" t="s">
        <v>1232</v>
      </c>
    </row>
    <row r="22">
      <c r="A22" t="s">
        <v>1233</v>
      </c>
      <c r="B22" s="6" t="s">
        <v>1234</v>
      </c>
      <c r="C22" s="6" t="s">
        <v>1235</v>
      </c>
      <c r="D22" s="6" t="s">
        <v>1236</v>
      </c>
      <c r="E22" s="6" t="s">
        <v>1237</v>
      </c>
    </row>
    <row r="23">
      <c r="A23" t="s">
        <v>1238</v>
      </c>
      <c r="B23" s="6" t="s">
        <v>1239</v>
      </c>
      <c r="C23" s="6" t="s">
        <v>1240</v>
      </c>
      <c r="D23" s="6" t="s">
        <v>1241</v>
      </c>
      <c r="E23" s="6" t="s">
        <v>1242</v>
      </c>
    </row>
    <row r="24">
      <c r="A24" t="s">
        <v>1243</v>
      </c>
      <c r="B24" s="6" t="s">
        <v>1244</v>
      </c>
      <c r="C24" s="6" t="s">
        <v>1245</v>
      </c>
      <c r="D24" s="6" t="s">
        <v>1246</v>
      </c>
      <c r="E24" s="6" t="s">
        <v>1247</v>
      </c>
    </row>
    <row r="25">
      <c r="A25" t="s">
        <v>1248</v>
      </c>
      <c r="B25" s="6" t="s">
        <v>1249</v>
      </c>
      <c r="C25" s="6" t="s">
        <v>1250</v>
      </c>
      <c r="D25" s="6" t="s">
        <v>1251</v>
      </c>
      <c r="E25" s="6" t="s">
        <v>1252</v>
      </c>
    </row>
    <row r="26">
      <c r="A26" t="s">
        <v>1253</v>
      </c>
      <c r="B26" s="6" t="s">
        <v>1254</v>
      </c>
      <c r="C26" s="6" t="s">
        <v>1255</v>
      </c>
      <c r="D26" s="6" t="s">
        <v>1256</v>
      </c>
      <c r="E26" s="6" t="s">
        <v>1257</v>
      </c>
    </row>
    <row r="27">
      <c r="A27" t="s">
        <v>1258</v>
      </c>
      <c r="B27" s="6" t="s">
        <v>1259</v>
      </c>
      <c r="C27" s="6" t="s">
        <v>1260</v>
      </c>
      <c r="D27" s="6" t="s">
        <v>1261</v>
      </c>
      <c r="E27" s="6" t="s">
        <v>1262</v>
      </c>
    </row>
    <row r="28">
      <c r="A28" t="s">
        <v>1263</v>
      </c>
      <c r="B28" s="6" t="s">
        <v>1264</v>
      </c>
      <c r="C28" s="6" t="s">
        <v>1265</v>
      </c>
      <c r="D28" s="6" t="s">
        <v>1266</v>
      </c>
      <c r="E28" s="6" t="s">
        <v>1267</v>
      </c>
    </row>
    <row r="29">
      <c r="A29" t="s">
        <v>1268</v>
      </c>
      <c r="B29" s="6" t="s">
        <v>1269</v>
      </c>
      <c r="C29" s="6" t="s">
        <v>1270</v>
      </c>
      <c r="D29" s="6" t="s">
        <v>1271</v>
      </c>
      <c r="E29" s="6" t="s">
        <v>1272</v>
      </c>
    </row>
    <row r="30">
      <c r="A30" t="s">
        <v>1273</v>
      </c>
      <c r="B30" s="6" t="s">
        <v>1274</v>
      </c>
      <c r="C30" s="6" t="s">
        <v>1275</v>
      </c>
      <c r="D30" s="6" t="s">
        <v>1276</v>
      </c>
      <c r="E30" s="6" t="s">
        <v>1277</v>
      </c>
    </row>
    <row r="31">
      <c r="A31" t="s">
        <v>1278</v>
      </c>
      <c r="B31" s="6" t="s">
        <v>1279</v>
      </c>
      <c r="C31" s="6" t="s">
        <v>1280</v>
      </c>
      <c r="D31" s="6" t="s">
        <v>1281</v>
      </c>
      <c r="E31" s="6" t="s">
        <v>1282</v>
      </c>
    </row>
    <row r="32">
      <c r="A32" t="s">
        <v>1283</v>
      </c>
      <c r="B32" s="6" t="s">
        <v>1284</v>
      </c>
      <c r="C32" s="6" t="s">
        <v>1285</v>
      </c>
      <c r="D32" s="6" t="s">
        <v>1286</v>
      </c>
      <c r="E32" s="6" t="s">
        <v>1287</v>
      </c>
    </row>
    <row r="33">
      <c r="A33" t="s">
        <v>1288</v>
      </c>
      <c r="B33" s="6" t="s">
        <v>1289</v>
      </c>
      <c r="C33" s="6" t="s">
        <v>1290</v>
      </c>
      <c r="D33" s="6" t="s">
        <v>1291</v>
      </c>
      <c r="E33" s="6" t="s">
        <v>1292</v>
      </c>
    </row>
    <row r="34">
      <c r="A34" t="s">
        <v>1293</v>
      </c>
      <c r="B34" s="6" t="s">
        <v>1294</v>
      </c>
      <c r="C34" s="6" t="s">
        <v>1295</v>
      </c>
      <c r="D34" s="6" t="s">
        <v>1296</v>
      </c>
      <c r="E34" s="6" t="s">
        <v>404</v>
      </c>
    </row>
    <row r="35">
      <c r="A35" t="s">
        <v>1297</v>
      </c>
      <c r="B35" s="6" t="s">
        <v>1298</v>
      </c>
      <c r="C35" s="6" t="s">
        <v>1299</v>
      </c>
      <c r="D35" s="6" t="s">
        <v>1300</v>
      </c>
      <c r="E35" s="6" t="s">
        <v>1301</v>
      </c>
    </row>
    <row r="36">
      <c r="A36" t="s">
        <v>1302</v>
      </c>
      <c r="B36" s="6" t="s">
        <v>1303</v>
      </c>
      <c r="C36" s="6" t="s">
        <v>1304</v>
      </c>
      <c r="D36" s="6" t="s">
        <v>1305</v>
      </c>
      <c r="E36" s="6" t="s">
        <v>1306</v>
      </c>
    </row>
    <row r="37">
      <c r="A37" t="s">
        <v>1307</v>
      </c>
      <c r="B37" s="6" t="s">
        <v>1308</v>
      </c>
      <c r="C37" s="6" t="s">
        <v>1309</v>
      </c>
      <c r="D37" s="6" t="s">
        <v>1310</v>
      </c>
      <c r="E37" s="6" t="s">
        <v>1311</v>
      </c>
    </row>
    <row r="38">
      <c r="A38" t="s">
        <v>1312</v>
      </c>
      <c r="B38" s="6" t="s">
        <v>1313</v>
      </c>
      <c r="C38" s="6" t="s">
        <v>1314</v>
      </c>
      <c r="D38" s="6" t="s">
        <v>1315</v>
      </c>
      <c r="E38" s="6" t="s">
        <v>1316</v>
      </c>
    </row>
    <row r="39">
      <c r="A39" t="s">
        <v>1317</v>
      </c>
      <c r="B39" s="6" t="s">
        <v>1318</v>
      </c>
      <c r="C39" s="6" t="s">
        <v>1319</v>
      </c>
      <c r="D39" s="6" t="s">
        <v>1320</v>
      </c>
      <c r="E39" s="6" t="s">
        <v>1321</v>
      </c>
    </row>
    <row r="40">
      <c r="A40" t="s">
        <v>1322</v>
      </c>
      <c r="B40" s="6" t="s">
        <v>1323</v>
      </c>
      <c r="C40" s="6" t="s">
        <v>1324</v>
      </c>
      <c r="D40" s="6" t="s">
        <v>1325</v>
      </c>
      <c r="E40" s="6" t="s">
        <v>1227</v>
      </c>
    </row>
    <row r="41">
      <c r="A41" t="s">
        <v>1326</v>
      </c>
      <c r="B41" s="6" t="s">
        <v>1327</v>
      </c>
      <c r="C41" s="6" t="s">
        <v>1328</v>
      </c>
      <c r="D41" s="6" t="s">
        <v>1329</v>
      </c>
      <c r="E41" s="6" t="s">
        <v>1330</v>
      </c>
    </row>
    <row r="42">
      <c r="A42" t="s">
        <v>1331</v>
      </c>
      <c r="B42" s="6" t="s">
        <v>1332</v>
      </c>
      <c r="C42" s="6" t="s">
        <v>1333</v>
      </c>
      <c r="D42" s="6" t="s">
        <v>1334</v>
      </c>
      <c r="E42" s="6" t="s">
        <v>1335</v>
      </c>
    </row>
    <row r="43">
      <c r="A43" t="s">
        <v>1336</v>
      </c>
      <c r="B43" s="6" t="s">
        <v>1337</v>
      </c>
      <c r="C43" s="6" t="s">
        <v>1338</v>
      </c>
      <c r="D43" s="6" t="s">
        <v>1339</v>
      </c>
      <c r="E43" s="6" t="s">
        <v>1340</v>
      </c>
    </row>
    <row r="44">
      <c r="A44" t="s">
        <v>1341</v>
      </c>
      <c r="B44" s="6" t="s">
        <v>1342</v>
      </c>
      <c r="C44" s="6" t="s">
        <v>1343</v>
      </c>
      <c r="D44" s="6" t="s">
        <v>1344</v>
      </c>
      <c r="E44" s="6" t="s">
        <v>1345</v>
      </c>
    </row>
    <row r="45">
      <c r="A45" t="s">
        <v>1346</v>
      </c>
      <c r="B45" t="s">
        <v>1347</v>
      </c>
      <c r="C45" t="s">
        <v>1348</v>
      </c>
      <c r="D45" t="s">
        <v>1349</v>
      </c>
      <c r="E45" t="s">
        <v>1350</v>
      </c>
    </row>
    <row r="46">
      <c r="A46" t="s">
        <v>335</v>
      </c>
      <c r="B46" t="s">
        <v>1351</v>
      </c>
      <c r="C46" t="s">
        <v>1352</v>
      </c>
      <c r="D46" t="s">
        <v>340</v>
      </c>
      <c r="E46" t="s">
        <v>1353</v>
      </c>
    </row>
    <row r="48">
      <c r="A48" t="s">
        <v>202</v>
      </c>
    </row>
    <row r="49">
      <c r="A49" t="s">
        <v>1354</v>
      </c>
    </row>
    <row r="50">
      <c r="A50" t="s">
        <v>343</v>
      </c>
    </row>
    <row r="51">
      <c r="A51" t="s">
        <v>1355</v>
      </c>
    </row>
    <row r="52">
      <c r="A52" t="s">
        <v>1356</v>
      </c>
    </row>
    <row r="53">
      <c r="A53"/>
    </row>
    <row r="54">
      <c r="A54" t="s">
        <v>210</v>
      </c>
    </row>
    <row r="55">
      <c r="A55" t="s">
        <v>211</v>
      </c>
    </row>
    <row r="56">
      <c r="A56" t="s">
        <v>212</v>
      </c>
    </row>
    <row r="57">
      <c r="A57" t="s">
        <v>213</v>
      </c>
    </row>
    <row r="58">
      <c r="A58" t="s">
        <v>214</v>
      </c>
    </row>
    <row r="59">
      <c r="A59" t="s">
        <v>1357</v>
      </c>
    </row>
    <row r="60">
      <c r="A60"/>
    </row>
    <row r="61">
      <c r="A61" t="s">
        <v>346</v>
      </c>
    </row>
    <row r="62">
      <c r="A62" t="s">
        <v>1358</v>
      </c>
    </row>
    <row r="63">
      <c r="A63" t="s">
        <v>1359</v>
      </c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1139</v>
      </c>
      <c r="B3" s="6" t="s">
        <v>1360</v>
      </c>
      <c r="C3" s="6" t="s">
        <v>1361</v>
      </c>
      <c r="D3" s="6" t="s">
        <v>1362</v>
      </c>
      <c r="E3" s="6" t="s">
        <v>1363</v>
      </c>
    </row>
    <row r="4">
      <c r="A4" t="s">
        <v>1144</v>
      </c>
      <c r="B4" s="6" t="s">
        <v>1364</v>
      </c>
      <c r="C4" s="6" t="s">
        <v>1365</v>
      </c>
      <c r="D4" s="6" t="s">
        <v>1366</v>
      </c>
      <c r="E4" s="6" t="s">
        <v>1367</v>
      </c>
    </row>
    <row r="5">
      <c r="A5" t="s">
        <v>1148</v>
      </c>
      <c r="B5" s="6" t="s">
        <v>1368</v>
      </c>
      <c r="C5" s="6" t="s">
        <v>1369</v>
      </c>
      <c r="D5" s="6" t="s">
        <v>1370</v>
      </c>
      <c r="E5" s="6" t="s">
        <v>1371</v>
      </c>
    </row>
    <row r="6">
      <c r="A6" t="s">
        <v>1153</v>
      </c>
      <c r="B6" s="6" t="s">
        <v>1372</v>
      </c>
      <c r="C6" s="6" t="s">
        <v>1373</v>
      </c>
      <c r="D6" s="6" t="s">
        <v>1374</v>
      </c>
      <c r="E6" s="6" t="s">
        <v>1375</v>
      </c>
    </row>
    <row r="7">
      <c r="A7" t="s">
        <v>1158</v>
      </c>
      <c r="B7" s="6" t="s">
        <v>1376</v>
      </c>
      <c r="C7" s="6" t="s">
        <v>1377</v>
      </c>
      <c r="D7" s="6" t="s">
        <v>1378</v>
      </c>
      <c r="E7" s="6" t="s">
        <v>1379</v>
      </c>
    </row>
    <row r="8">
      <c r="A8" t="s">
        <v>1163</v>
      </c>
      <c r="B8" s="6" t="s">
        <v>1380</v>
      </c>
      <c r="C8" s="6" t="s">
        <v>1381</v>
      </c>
      <c r="D8" s="6" t="s">
        <v>1382</v>
      </c>
      <c r="E8" s="6" t="s">
        <v>1383</v>
      </c>
    </row>
    <row r="9">
      <c r="A9" t="s">
        <v>1168</v>
      </c>
      <c r="B9" s="6" t="s">
        <v>1384</v>
      </c>
      <c r="C9" s="6" t="s">
        <v>1385</v>
      </c>
      <c r="D9" s="6" t="s">
        <v>1386</v>
      </c>
      <c r="E9" s="6" t="s">
        <v>1387</v>
      </c>
    </row>
    <row r="10">
      <c r="A10" t="s">
        <v>1173</v>
      </c>
      <c r="B10" s="6" t="s">
        <v>1388</v>
      </c>
      <c r="C10" s="6" t="s">
        <v>1389</v>
      </c>
      <c r="D10" s="6" t="s">
        <v>1390</v>
      </c>
      <c r="E10" s="6" t="s">
        <v>1391</v>
      </c>
    </row>
    <row r="11">
      <c r="A11" t="s">
        <v>1178</v>
      </c>
      <c r="B11" s="6" t="s">
        <v>1392</v>
      </c>
      <c r="C11" s="6" t="s">
        <v>1393</v>
      </c>
      <c r="D11" s="6" t="s">
        <v>1394</v>
      </c>
      <c r="E11" s="6" t="s">
        <v>1395</v>
      </c>
    </row>
    <row r="12">
      <c r="A12" t="s">
        <v>1183</v>
      </c>
      <c r="B12" s="6" t="s">
        <v>1396</v>
      </c>
      <c r="C12" s="6" t="s">
        <v>1397</v>
      </c>
      <c r="D12" s="6" t="s">
        <v>1378</v>
      </c>
      <c r="E12" s="6" t="s">
        <v>1398</v>
      </c>
    </row>
    <row r="13">
      <c r="A13" t="s">
        <v>1188</v>
      </c>
      <c r="B13" s="6" t="s">
        <v>1399</v>
      </c>
      <c r="C13" s="6" t="s">
        <v>1400</v>
      </c>
      <c r="D13" s="6" t="s">
        <v>1401</v>
      </c>
      <c r="E13" s="6" t="s">
        <v>1402</v>
      </c>
    </row>
    <row r="14">
      <c r="A14" t="s">
        <v>1193</v>
      </c>
      <c r="B14" s="6" t="s">
        <v>1403</v>
      </c>
      <c r="C14" s="6" t="s">
        <v>1404</v>
      </c>
      <c r="D14" s="6" t="s">
        <v>1405</v>
      </c>
      <c r="E14" s="6" t="s">
        <v>1406</v>
      </c>
    </row>
    <row r="15">
      <c r="A15" t="s">
        <v>1198</v>
      </c>
      <c r="B15" s="6" t="s">
        <v>1407</v>
      </c>
      <c r="C15" s="6" t="s">
        <v>1408</v>
      </c>
      <c r="D15" s="6" t="s">
        <v>1409</v>
      </c>
      <c r="E15" s="6" t="s">
        <v>1410</v>
      </c>
    </row>
    <row r="16">
      <c r="A16" t="s">
        <v>1203</v>
      </c>
      <c r="B16" s="6" t="s">
        <v>1411</v>
      </c>
      <c r="C16" s="6" t="s">
        <v>1412</v>
      </c>
      <c r="D16" s="6" t="s">
        <v>1381</v>
      </c>
      <c r="E16" s="6" t="s">
        <v>1413</v>
      </c>
    </row>
    <row r="17">
      <c r="A17" t="s">
        <v>1208</v>
      </c>
      <c r="B17" s="6" t="s">
        <v>1414</v>
      </c>
      <c r="C17" s="6" t="s">
        <v>1415</v>
      </c>
      <c r="D17" s="6" t="s">
        <v>1416</v>
      </c>
      <c r="E17" s="6" t="s">
        <v>1417</v>
      </c>
    </row>
    <row r="18">
      <c r="A18" t="s">
        <v>1213</v>
      </c>
      <c r="B18" s="6" t="s">
        <v>1418</v>
      </c>
      <c r="C18" s="6" t="s">
        <v>1419</v>
      </c>
      <c r="D18" s="6" t="s">
        <v>1420</v>
      </c>
      <c r="E18" s="6" t="s">
        <v>1421</v>
      </c>
    </row>
    <row r="19">
      <c r="A19" t="s">
        <v>1218</v>
      </c>
      <c r="B19" s="6" t="s">
        <v>1422</v>
      </c>
      <c r="C19" s="6" t="s">
        <v>1423</v>
      </c>
      <c r="D19" s="6" t="s">
        <v>1424</v>
      </c>
      <c r="E19" s="6" t="s">
        <v>1425</v>
      </c>
    </row>
    <row r="20">
      <c r="A20" t="s">
        <v>1223</v>
      </c>
      <c r="B20" s="6" t="s">
        <v>1426</v>
      </c>
      <c r="C20" s="6" t="s">
        <v>1427</v>
      </c>
      <c r="D20" s="6" t="s">
        <v>1428</v>
      </c>
      <c r="E20" s="6" t="s">
        <v>1429</v>
      </c>
    </row>
    <row r="21">
      <c r="A21" t="s">
        <v>1228</v>
      </c>
      <c r="B21" s="6" t="s">
        <v>1430</v>
      </c>
      <c r="C21" s="6" t="s">
        <v>1431</v>
      </c>
      <c r="D21" s="6" t="s">
        <v>1432</v>
      </c>
      <c r="E21" s="6" t="s">
        <v>1433</v>
      </c>
    </row>
    <row r="22">
      <c r="A22" t="s">
        <v>1233</v>
      </c>
      <c r="B22" s="6" t="s">
        <v>1434</v>
      </c>
      <c r="C22" s="6" t="s">
        <v>1435</v>
      </c>
      <c r="D22" s="6" t="s">
        <v>1436</v>
      </c>
      <c r="E22" s="6" t="s">
        <v>1437</v>
      </c>
    </row>
    <row r="23">
      <c r="A23" t="s">
        <v>1238</v>
      </c>
      <c r="B23" s="6" t="s">
        <v>1438</v>
      </c>
      <c r="C23" s="6" t="s">
        <v>1439</v>
      </c>
      <c r="D23" s="6" t="s">
        <v>1440</v>
      </c>
      <c r="E23" s="6" t="s">
        <v>1262</v>
      </c>
    </row>
    <row r="24">
      <c r="A24" t="s">
        <v>1243</v>
      </c>
      <c r="B24" s="6" t="s">
        <v>1441</v>
      </c>
      <c r="C24" s="6" t="s">
        <v>1442</v>
      </c>
      <c r="D24" s="6" t="s">
        <v>1443</v>
      </c>
      <c r="E24" s="6" t="s">
        <v>1444</v>
      </c>
    </row>
    <row r="25">
      <c r="A25" t="s">
        <v>1248</v>
      </c>
      <c r="B25" s="6" t="s">
        <v>1445</v>
      </c>
      <c r="C25" s="6" t="s">
        <v>1446</v>
      </c>
      <c r="D25" s="6" t="s">
        <v>1447</v>
      </c>
      <c r="E25" s="6" t="s">
        <v>1448</v>
      </c>
    </row>
    <row r="26">
      <c r="A26" t="s">
        <v>1253</v>
      </c>
      <c r="B26" s="6" t="s">
        <v>1449</v>
      </c>
      <c r="C26" s="6" t="s">
        <v>1450</v>
      </c>
      <c r="D26" s="6" t="s">
        <v>1451</v>
      </c>
      <c r="E26" s="6" t="s">
        <v>1452</v>
      </c>
    </row>
    <row r="27">
      <c r="A27" t="s">
        <v>1258</v>
      </c>
      <c r="B27" s="6" t="s">
        <v>1453</v>
      </c>
      <c r="C27" s="6" t="s">
        <v>1454</v>
      </c>
      <c r="D27" s="6" t="s">
        <v>1455</v>
      </c>
      <c r="E27" s="6" t="s">
        <v>1456</v>
      </c>
    </row>
    <row r="28">
      <c r="A28" t="s">
        <v>1263</v>
      </c>
      <c r="B28" s="6" t="s">
        <v>1457</v>
      </c>
      <c r="C28" s="6" t="s">
        <v>1458</v>
      </c>
      <c r="D28" s="6" t="s">
        <v>1459</v>
      </c>
      <c r="E28" s="6" t="s">
        <v>1391</v>
      </c>
    </row>
    <row r="29">
      <c r="A29" t="s">
        <v>1268</v>
      </c>
      <c r="B29" s="6" t="s">
        <v>1460</v>
      </c>
      <c r="C29" s="6" t="s">
        <v>1461</v>
      </c>
      <c r="D29" s="6" t="s">
        <v>1382</v>
      </c>
      <c r="E29" s="6" t="s">
        <v>1462</v>
      </c>
    </row>
    <row r="30">
      <c r="A30" t="s">
        <v>1273</v>
      </c>
      <c r="B30" s="6" t="s">
        <v>1463</v>
      </c>
      <c r="C30" s="6" t="s">
        <v>1464</v>
      </c>
      <c r="D30" s="6" t="s">
        <v>1465</v>
      </c>
      <c r="E30" s="6" t="s">
        <v>1466</v>
      </c>
    </row>
    <row r="31">
      <c r="A31" t="s">
        <v>1278</v>
      </c>
      <c r="B31" s="6" t="s">
        <v>1467</v>
      </c>
      <c r="C31" s="6" t="s">
        <v>1468</v>
      </c>
      <c r="D31" s="6" t="s">
        <v>1469</v>
      </c>
      <c r="E31" s="6" t="s">
        <v>1470</v>
      </c>
    </row>
    <row r="32">
      <c r="A32" t="s">
        <v>1283</v>
      </c>
      <c r="B32" s="6" t="s">
        <v>1471</v>
      </c>
      <c r="C32" s="6" t="s">
        <v>1472</v>
      </c>
      <c r="D32" s="6" t="s">
        <v>1473</v>
      </c>
      <c r="E32" s="6" t="s">
        <v>1474</v>
      </c>
    </row>
    <row r="33">
      <c r="A33" t="s">
        <v>1288</v>
      </c>
      <c r="B33" s="6" t="s">
        <v>1475</v>
      </c>
      <c r="C33" s="6" t="s">
        <v>1476</v>
      </c>
      <c r="D33" s="6" t="s">
        <v>1477</v>
      </c>
      <c r="E33" s="6" t="s">
        <v>1478</v>
      </c>
    </row>
    <row r="34">
      <c r="A34" t="s">
        <v>1293</v>
      </c>
      <c r="B34" s="6" t="s">
        <v>1479</v>
      </c>
      <c r="C34" s="6" t="s">
        <v>1480</v>
      </c>
      <c r="D34" s="6" t="s">
        <v>1481</v>
      </c>
      <c r="E34" s="6" t="s">
        <v>1482</v>
      </c>
    </row>
    <row r="35">
      <c r="A35" t="s">
        <v>1297</v>
      </c>
      <c r="B35" s="6" t="s">
        <v>1483</v>
      </c>
      <c r="C35" s="6" t="s">
        <v>1484</v>
      </c>
      <c r="D35" s="6" t="s">
        <v>1485</v>
      </c>
      <c r="E35" s="6" t="s">
        <v>1486</v>
      </c>
    </row>
    <row r="36">
      <c r="A36" t="s">
        <v>1302</v>
      </c>
      <c r="B36" s="6" t="s">
        <v>1487</v>
      </c>
      <c r="C36" s="6" t="s">
        <v>1488</v>
      </c>
      <c r="D36" s="6" t="s">
        <v>1489</v>
      </c>
      <c r="E36" s="6" t="s">
        <v>1490</v>
      </c>
    </row>
    <row r="37">
      <c r="A37" t="s">
        <v>1307</v>
      </c>
      <c r="B37" s="6" t="s">
        <v>1491</v>
      </c>
      <c r="C37" s="6" t="s">
        <v>1492</v>
      </c>
      <c r="D37" s="6" t="s">
        <v>1493</v>
      </c>
      <c r="E37" s="6" t="s">
        <v>1494</v>
      </c>
    </row>
    <row r="38">
      <c r="A38" t="s">
        <v>1312</v>
      </c>
      <c r="B38" s="6" t="s">
        <v>1495</v>
      </c>
      <c r="C38" s="6" t="s">
        <v>1496</v>
      </c>
      <c r="D38" s="6" t="s">
        <v>1382</v>
      </c>
      <c r="E38" s="6" t="s">
        <v>1497</v>
      </c>
    </row>
    <row r="39">
      <c r="A39" t="s">
        <v>1317</v>
      </c>
      <c r="B39" s="6" t="s">
        <v>1498</v>
      </c>
      <c r="C39" s="6" t="s">
        <v>1458</v>
      </c>
      <c r="D39" s="6" t="s">
        <v>1499</v>
      </c>
      <c r="E39" s="6" t="s">
        <v>1500</v>
      </c>
    </row>
    <row r="40">
      <c r="A40" t="s">
        <v>1322</v>
      </c>
      <c r="B40" s="6" t="s">
        <v>1501</v>
      </c>
      <c r="C40" s="6" t="s">
        <v>1502</v>
      </c>
      <c r="D40" s="6" t="s">
        <v>1503</v>
      </c>
      <c r="E40" s="6" t="s">
        <v>1504</v>
      </c>
    </row>
    <row r="41">
      <c r="A41" t="s">
        <v>1326</v>
      </c>
      <c r="B41" s="6" t="s">
        <v>1505</v>
      </c>
      <c r="C41" s="6" t="s">
        <v>1506</v>
      </c>
      <c r="D41" s="6" t="s">
        <v>1507</v>
      </c>
      <c r="E41" s="6" t="s">
        <v>1508</v>
      </c>
    </row>
    <row r="42">
      <c r="A42" t="s">
        <v>1331</v>
      </c>
      <c r="B42" s="6" t="s">
        <v>1509</v>
      </c>
      <c r="C42" s="6" t="s">
        <v>1510</v>
      </c>
      <c r="D42" s="6" t="s">
        <v>1511</v>
      </c>
      <c r="E42" s="6" t="s">
        <v>1512</v>
      </c>
    </row>
    <row r="43">
      <c r="A43" t="s">
        <v>1336</v>
      </c>
      <c r="B43" s="6" t="s">
        <v>1513</v>
      </c>
      <c r="C43" s="6" t="s">
        <v>1514</v>
      </c>
      <c r="D43" s="6" t="s">
        <v>1515</v>
      </c>
      <c r="E43" s="6" t="s">
        <v>1516</v>
      </c>
    </row>
    <row r="44">
      <c r="A44" t="s">
        <v>1341</v>
      </c>
      <c r="B44" s="6" t="s">
        <v>1517</v>
      </c>
      <c r="C44" s="6" t="s">
        <v>1518</v>
      </c>
      <c r="D44" s="6" t="s">
        <v>1519</v>
      </c>
      <c r="E44" s="6" t="s">
        <v>1520</v>
      </c>
    </row>
    <row r="45">
      <c r="A45" t="s">
        <v>1346</v>
      </c>
      <c r="B45" t="s">
        <v>1521</v>
      </c>
      <c r="C45" t="s">
        <v>1522</v>
      </c>
      <c r="D45" t="s">
        <v>1523</v>
      </c>
      <c r="E45" t="s">
        <v>1524</v>
      </c>
    </row>
    <row r="46">
      <c r="A46" t="s">
        <v>335</v>
      </c>
      <c r="B46" t="s">
        <v>201</v>
      </c>
      <c r="C46" t="s">
        <v>408</v>
      </c>
      <c r="D46" t="s">
        <v>340</v>
      </c>
      <c r="E46" t="s">
        <v>1525</v>
      </c>
    </row>
    <row r="48">
      <c r="A48" t="s">
        <v>202</v>
      </c>
    </row>
    <row r="49">
      <c r="A49" t="s">
        <v>1354</v>
      </c>
    </row>
    <row r="50">
      <c r="A50" t="s">
        <v>343</v>
      </c>
    </row>
    <row r="51">
      <c r="A51" t="s">
        <v>1355</v>
      </c>
    </row>
    <row r="52">
      <c r="A52" t="s">
        <v>1356</v>
      </c>
    </row>
    <row r="53">
      <c r="A53"/>
    </row>
    <row r="54">
      <c r="A54" t="s">
        <v>210</v>
      </c>
    </row>
    <row r="55">
      <c r="A55" t="s">
        <v>211</v>
      </c>
    </row>
    <row r="56">
      <c r="A56" t="s">
        <v>212</v>
      </c>
    </row>
    <row r="57">
      <c r="A57" t="s">
        <v>213</v>
      </c>
    </row>
    <row r="58">
      <c r="A58" t="s">
        <v>214</v>
      </c>
    </row>
    <row r="59">
      <c r="A59" t="s">
        <v>1357</v>
      </c>
    </row>
    <row r="60">
      <c r="A60"/>
    </row>
    <row r="61">
      <c r="A61" t="s">
        <v>346</v>
      </c>
    </row>
    <row r="62">
      <c r="A62" t="s">
        <v>1358</v>
      </c>
    </row>
    <row r="63">
      <c r="A63" t="s">
        <v>1359</v>
      </c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48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1139</v>
      </c>
      <c r="B3" s="6" t="s">
        <v>1526</v>
      </c>
      <c r="C3" s="6" t="s">
        <v>1527</v>
      </c>
      <c r="D3" s="6" t="s">
        <v>1528</v>
      </c>
      <c r="E3" s="6" t="s">
        <v>1529</v>
      </c>
    </row>
    <row r="4">
      <c r="A4" t="s">
        <v>1144</v>
      </c>
      <c r="B4" s="6" t="s">
        <v>404</v>
      </c>
      <c r="C4" s="6" t="s">
        <v>404</v>
      </c>
      <c r="D4" s="6" t="s">
        <v>404</v>
      </c>
      <c r="E4" s="6" t="s">
        <v>404</v>
      </c>
    </row>
    <row r="5">
      <c r="A5" t="s">
        <v>1148</v>
      </c>
      <c r="B5" s="6" t="s">
        <v>1530</v>
      </c>
      <c r="C5" s="6" t="s">
        <v>1531</v>
      </c>
      <c r="D5" s="6" t="s">
        <v>1532</v>
      </c>
      <c r="E5" s="6" t="s">
        <v>1533</v>
      </c>
    </row>
    <row r="6">
      <c r="A6" t="s">
        <v>1153</v>
      </c>
      <c r="B6" s="6" t="s">
        <v>1534</v>
      </c>
      <c r="C6" s="6" t="s">
        <v>1535</v>
      </c>
      <c r="D6" s="6" t="s">
        <v>1536</v>
      </c>
      <c r="E6" s="6" t="s">
        <v>1537</v>
      </c>
    </row>
    <row r="7">
      <c r="A7" t="s">
        <v>1158</v>
      </c>
      <c r="B7" s="6" t="s">
        <v>1538</v>
      </c>
      <c r="C7" s="6" t="s">
        <v>1539</v>
      </c>
      <c r="D7" s="6" t="s">
        <v>1540</v>
      </c>
      <c r="E7" s="6" t="s">
        <v>1541</v>
      </c>
    </row>
    <row r="8">
      <c r="A8" t="s">
        <v>1163</v>
      </c>
      <c r="B8" s="6" t="s">
        <v>1542</v>
      </c>
      <c r="C8" s="6" t="s">
        <v>1543</v>
      </c>
      <c r="D8" s="6" t="s">
        <v>1544</v>
      </c>
      <c r="E8" s="6" t="s">
        <v>1545</v>
      </c>
    </row>
    <row r="9">
      <c r="A9" t="s">
        <v>1168</v>
      </c>
      <c r="B9" s="6" t="s">
        <v>1546</v>
      </c>
      <c r="C9" s="6" t="s">
        <v>1547</v>
      </c>
      <c r="D9" s="6" t="s">
        <v>1548</v>
      </c>
      <c r="E9" s="6" t="s">
        <v>1549</v>
      </c>
    </row>
    <row r="10">
      <c r="A10" t="s">
        <v>1173</v>
      </c>
      <c r="B10" s="6" t="s">
        <v>1377</v>
      </c>
      <c r="C10" s="6" t="s">
        <v>1550</v>
      </c>
      <c r="D10" s="6" t="s">
        <v>1551</v>
      </c>
      <c r="E10" s="6" t="s">
        <v>1552</v>
      </c>
    </row>
    <row r="11">
      <c r="A11" t="s">
        <v>1178</v>
      </c>
      <c r="B11" s="6" t="s">
        <v>1553</v>
      </c>
      <c r="C11" s="6" t="s">
        <v>1161</v>
      </c>
      <c r="D11" s="6" t="s">
        <v>1554</v>
      </c>
      <c r="E11" s="6" t="s">
        <v>1555</v>
      </c>
    </row>
    <row r="12">
      <c r="A12" t="s">
        <v>1183</v>
      </c>
      <c r="B12" s="6" t="s">
        <v>1556</v>
      </c>
      <c r="C12" s="6" t="s">
        <v>1557</v>
      </c>
      <c r="D12" s="6" t="s">
        <v>1558</v>
      </c>
      <c r="E12" s="6" t="s">
        <v>1559</v>
      </c>
    </row>
    <row r="13">
      <c r="A13" t="s">
        <v>1188</v>
      </c>
      <c r="B13" s="6" t="s">
        <v>1560</v>
      </c>
      <c r="C13" s="6" t="s">
        <v>1561</v>
      </c>
      <c r="D13" s="6" t="s">
        <v>1562</v>
      </c>
      <c r="E13" s="6" t="s">
        <v>1563</v>
      </c>
    </row>
    <row r="14">
      <c r="A14" t="s">
        <v>1193</v>
      </c>
      <c r="B14" s="6" t="s">
        <v>1564</v>
      </c>
      <c r="C14" s="6" t="s">
        <v>1565</v>
      </c>
      <c r="D14" s="6" t="s">
        <v>1566</v>
      </c>
      <c r="E14" s="6" t="s">
        <v>1567</v>
      </c>
    </row>
    <row r="15">
      <c r="A15" t="s">
        <v>1198</v>
      </c>
      <c r="B15" s="6" t="s">
        <v>1568</v>
      </c>
      <c r="C15" s="6" t="s">
        <v>1569</v>
      </c>
      <c r="D15" s="6" t="s">
        <v>1570</v>
      </c>
      <c r="E15" s="6" t="s">
        <v>1571</v>
      </c>
    </row>
    <row r="16">
      <c r="A16" t="s">
        <v>1203</v>
      </c>
      <c r="B16" s="6" t="s">
        <v>1572</v>
      </c>
      <c r="C16" s="6" t="s">
        <v>1573</v>
      </c>
      <c r="D16" s="6" t="s">
        <v>1574</v>
      </c>
      <c r="E16" s="6" t="s">
        <v>1575</v>
      </c>
    </row>
    <row r="17">
      <c r="A17" t="s">
        <v>1208</v>
      </c>
      <c r="B17" s="6" t="s">
        <v>1576</v>
      </c>
      <c r="C17" s="6" t="s">
        <v>1577</v>
      </c>
      <c r="D17" s="6" t="s">
        <v>1578</v>
      </c>
      <c r="E17" s="6" t="s">
        <v>1579</v>
      </c>
    </row>
    <row r="18">
      <c r="A18" t="s">
        <v>1213</v>
      </c>
      <c r="B18" s="6" t="s">
        <v>1580</v>
      </c>
      <c r="C18" s="6" t="s">
        <v>1581</v>
      </c>
      <c r="D18" s="6" t="s">
        <v>1582</v>
      </c>
      <c r="E18" s="6" t="s">
        <v>1583</v>
      </c>
    </row>
    <row r="19">
      <c r="A19" t="s">
        <v>1218</v>
      </c>
      <c r="B19" s="6" t="s">
        <v>1584</v>
      </c>
      <c r="C19" s="6" t="s">
        <v>1585</v>
      </c>
      <c r="D19" s="6" t="s">
        <v>1586</v>
      </c>
      <c r="E19" s="6" t="s">
        <v>1587</v>
      </c>
    </row>
    <row r="20">
      <c r="A20" t="s">
        <v>1223</v>
      </c>
      <c r="B20" s="6" t="s">
        <v>1588</v>
      </c>
      <c r="C20" s="6" t="s">
        <v>1315</v>
      </c>
      <c r="D20" s="6" t="s">
        <v>1589</v>
      </c>
      <c r="E20" s="6" t="s">
        <v>1590</v>
      </c>
    </row>
    <row r="21">
      <c r="A21" t="s">
        <v>1228</v>
      </c>
      <c r="B21" s="6" t="s">
        <v>1591</v>
      </c>
      <c r="C21" s="6" t="s">
        <v>1592</v>
      </c>
      <c r="D21" s="6" t="s">
        <v>1593</v>
      </c>
      <c r="E21" s="6" t="s">
        <v>1594</v>
      </c>
    </row>
    <row r="22">
      <c r="A22" t="s">
        <v>1233</v>
      </c>
      <c r="B22" s="6" t="s">
        <v>1595</v>
      </c>
      <c r="C22" s="6" t="s">
        <v>1596</v>
      </c>
      <c r="D22" s="6" t="s">
        <v>1597</v>
      </c>
      <c r="E22" s="6" t="s">
        <v>1598</v>
      </c>
    </row>
    <row r="23">
      <c r="A23" t="s">
        <v>1238</v>
      </c>
      <c r="B23" s="6" t="s">
        <v>1599</v>
      </c>
      <c r="C23" s="6" t="s">
        <v>1600</v>
      </c>
      <c r="D23" s="6" t="s">
        <v>1601</v>
      </c>
      <c r="E23" s="6" t="s">
        <v>1602</v>
      </c>
    </row>
    <row r="24">
      <c r="A24" t="s">
        <v>1243</v>
      </c>
      <c r="B24" s="6" t="s">
        <v>1603</v>
      </c>
      <c r="C24" s="6" t="s">
        <v>1604</v>
      </c>
      <c r="D24" s="6" t="s">
        <v>1605</v>
      </c>
      <c r="E24" s="6" t="s">
        <v>1606</v>
      </c>
    </row>
    <row r="25">
      <c r="A25" t="s">
        <v>1248</v>
      </c>
      <c r="B25" s="6" t="s">
        <v>1607</v>
      </c>
      <c r="C25" s="6" t="s">
        <v>1608</v>
      </c>
      <c r="D25" s="6" t="s">
        <v>1609</v>
      </c>
      <c r="E25" s="6" t="s">
        <v>1610</v>
      </c>
    </row>
    <row r="26">
      <c r="A26" t="s">
        <v>1253</v>
      </c>
      <c r="B26" s="6" t="s">
        <v>1611</v>
      </c>
      <c r="C26" s="6" t="s">
        <v>1612</v>
      </c>
      <c r="D26" s="6" t="s">
        <v>1613</v>
      </c>
      <c r="E26" s="6" t="s">
        <v>1614</v>
      </c>
    </row>
    <row r="27">
      <c r="A27" t="s">
        <v>1258</v>
      </c>
      <c r="B27" s="6" t="s">
        <v>1615</v>
      </c>
      <c r="C27" s="6" t="s">
        <v>1616</v>
      </c>
      <c r="D27" s="6" t="s">
        <v>1617</v>
      </c>
      <c r="E27" s="6" t="s">
        <v>1618</v>
      </c>
    </row>
    <row r="28">
      <c r="A28" t="s">
        <v>1263</v>
      </c>
      <c r="B28" s="6" t="s">
        <v>1619</v>
      </c>
      <c r="C28" s="6" t="s">
        <v>1620</v>
      </c>
      <c r="D28" s="6" t="s">
        <v>1621</v>
      </c>
      <c r="E28" s="6" t="s">
        <v>1622</v>
      </c>
    </row>
    <row r="29">
      <c r="A29" t="s">
        <v>1268</v>
      </c>
      <c r="B29" s="6" t="s">
        <v>1623</v>
      </c>
      <c r="C29" s="6" t="s">
        <v>1624</v>
      </c>
      <c r="D29" s="6" t="s">
        <v>1625</v>
      </c>
      <c r="E29" s="6" t="s">
        <v>1626</v>
      </c>
    </row>
    <row r="30">
      <c r="A30" t="s">
        <v>1273</v>
      </c>
      <c r="B30" s="6" t="s">
        <v>1627</v>
      </c>
      <c r="C30" s="6" t="s">
        <v>1588</v>
      </c>
      <c r="D30" s="6" t="s">
        <v>1628</v>
      </c>
      <c r="E30" s="6" t="s">
        <v>1629</v>
      </c>
    </row>
    <row r="31">
      <c r="A31" t="s">
        <v>1278</v>
      </c>
      <c r="B31" s="6" t="s">
        <v>1630</v>
      </c>
      <c r="C31" s="6" t="s">
        <v>1631</v>
      </c>
      <c r="D31" s="6" t="s">
        <v>1632</v>
      </c>
      <c r="E31" s="6" t="s">
        <v>1633</v>
      </c>
    </row>
    <row r="32">
      <c r="A32" t="s">
        <v>1283</v>
      </c>
      <c r="B32" s="6" t="s">
        <v>1634</v>
      </c>
      <c r="C32" s="6" t="s">
        <v>1635</v>
      </c>
      <c r="D32" s="6" t="s">
        <v>1636</v>
      </c>
      <c r="E32" s="6" t="s">
        <v>1637</v>
      </c>
    </row>
    <row r="33">
      <c r="A33" t="s">
        <v>1288</v>
      </c>
      <c r="B33" s="6" t="s">
        <v>1638</v>
      </c>
      <c r="C33" s="6" t="s">
        <v>1639</v>
      </c>
      <c r="D33" s="6" t="s">
        <v>1640</v>
      </c>
      <c r="E33" s="6" t="s">
        <v>1641</v>
      </c>
    </row>
    <row r="34">
      <c r="A34" t="s">
        <v>1293</v>
      </c>
      <c r="B34" s="6" t="s">
        <v>1642</v>
      </c>
      <c r="C34" s="6" t="s">
        <v>1643</v>
      </c>
      <c r="D34" s="6" t="s">
        <v>1644</v>
      </c>
      <c r="E34" s="6" t="s">
        <v>1645</v>
      </c>
    </row>
    <row r="35">
      <c r="A35" t="s">
        <v>1297</v>
      </c>
      <c r="B35" s="6" t="s">
        <v>1646</v>
      </c>
      <c r="C35" s="6" t="s">
        <v>1647</v>
      </c>
      <c r="D35" s="6" t="s">
        <v>1648</v>
      </c>
      <c r="E35" s="6" t="s">
        <v>1649</v>
      </c>
    </row>
    <row r="36">
      <c r="A36" t="s">
        <v>1302</v>
      </c>
      <c r="B36" s="6" t="s">
        <v>1650</v>
      </c>
      <c r="C36" s="6" t="s">
        <v>1651</v>
      </c>
      <c r="D36" s="6" t="s">
        <v>1566</v>
      </c>
      <c r="E36" s="6" t="s">
        <v>1652</v>
      </c>
    </row>
    <row r="37">
      <c r="A37" t="s">
        <v>1307</v>
      </c>
      <c r="B37" s="6" t="s">
        <v>1653</v>
      </c>
      <c r="C37" s="6" t="s">
        <v>1654</v>
      </c>
      <c r="D37" s="6" t="s">
        <v>1655</v>
      </c>
      <c r="E37" s="6" t="s">
        <v>1656</v>
      </c>
    </row>
    <row r="38">
      <c r="A38" t="s">
        <v>1312</v>
      </c>
      <c r="B38" s="6" t="s">
        <v>1657</v>
      </c>
      <c r="C38" s="6" t="s">
        <v>1658</v>
      </c>
      <c r="D38" s="6" t="s">
        <v>1659</v>
      </c>
      <c r="E38" s="6" t="s">
        <v>1660</v>
      </c>
    </row>
    <row r="39">
      <c r="A39" t="s">
        <v>1317</v>
      </c>
      <c r="B39" s="6" t="s">
        <v>1661</v>
      </c>
      <c r="C39" s="6" t="s">
        <v>1662</v>
      </c>
      <c r="D39" s="6" t="s">
        <v>1663</v>
      </c>
      <c r="E39" s="6" t="s">
        <v>1664</v>
      </c>
    </row>
    <row r="40">
      <c r="A40" t="s">
        <v>1322</v>
      </c>
      <c r="B40" s="6" t="s">
        <v>1665</v>
      </c>
      <c r="C40" s="6" t="s">
        <v>1666</v>
      </c>
      <c r="D40" s="6" t="s">
        <v>1667</v>
      </c>
      <c r="E40" s="6" t="s">
        <v>1668</v>
      </c>
    </row>
    <row r="41">
      <c r="A41" t="s">
        <v>1326</v>
      </c>
      <c r="B41" s="6" t="s">
        <v>1669</v>
      </c>
      <c r="C41" s="6" t="s">
        <v>1670</v>
      </c>
      <c r="D41" s="6" t="s">
        <v>1671</v>
      </c>
      <c r="E41" s="6" t="s">
        <v>1672</v>
      </c>
    </row>
    <row r="42">
      <c r="A42" t="s">
        <v>1331</v>
      </c>
      <c r="B42" s="6" t="s">
        <v>1673</v>
      </c>
      <c r="C42" s="6" t="s">
        <v>1674</v>
      </c>
      <c r="D42" s="6" t="s">
        <v>1675</v>
      </c>
      <c r="E42" s="6" t="s">
        <v>1676</v>
      </c>
    </row>
    <row r="43">
      <c r="A43" t="s">
        <v>1336</v>
      </c>
      <c r="B43" s="6" t="s">
        <v>1677</v>
      </c>
      <c r="C43" s="6" t="s">
        <v>1678</v>
      </c>
      <c r="D43" s="6" t="s">
        <v>1679</v>
      </c>
      <c r="E43" s="6" t="s">
        <v>1680</v>
      </c>
    </row>
    <row r="44">
      <c r="A44" t="s">
        <v>1341</v>
      </c>
      <c r="B44" s="6" t="s">
        <v>1681</v>
      </c>
      <c r="C44" s="6" t="s">
        <v>1682</v>
      </c>
      <c r="D44" s="6" t="s">
        <v>1683</v>
      </c>
      <c r="E44" s="6" t="s">
        <v>1684</v>
      </c>
    </row>
    <row r="45">
      <c r="A45" t="s">
        <v>1346</v>
      </c>
      <c r="B45" t="s">
        <v>1685</v>
      </c>
      <c r="C45" t="s">
        <v>1686</v>
      </c>
      <c r="D45" t="s">
        <v>1687</v>
      </c>
      <c r="E45" t="s">
        <v>1688</v>
      </c>
    </row>
    <row r="46">
      <c r="A46" t="s">
        <v>335</v>
      </c>
      <c r="B46" t="s">
        <v>449</v>
      </c>
      <c r="C46" t="s">
        <v>1689</v>
      </c>
      <c r="D46" t="s">
        <v>1690</v>
      </c>
      <c r="E46" t="s">
        <v>1691</v>
      </c>
    </row>
    <row r="48">
      <c r="A48" t="s">
        <v>202</v>
      </c>
    </row>
    <row r="49">
      <c r="A49" t="s">
        <v>1692</v>
      </c>
    </row>
    <row r="50">
      <c r="A50" t="s">
        <v>343</v>
      </c>
    </row>
    <row r="51">
      <c r="A51" t="s">
        <v>1355</v>
      </c>
    </row>
    <row r="52">
      <c r="A52" t="s">
        <v>1356</v>
      </c>
    </row>
    <row r="53">
      <c r="A53"/>
    </row>
    <row r="54">
      <c r="A54" t="s">
        <v>210</v>
      </c>
    </row>
    <row r="55">
      <c r="A55" t="s">
        <v>211</v>
      </c>
    </row>
    <row r="56">
      <c r="A56" t="s">
        <v>212</v>
      </c>
    </row>
    <row r="57">
      <c r="A57" t="s">
        <v>213</v>
      </c>
    </row>
    <row r="58">
      <c r="A58" t="s">
        <v>214</v>
      </c>
    </row>
    <row r="59">
      <c r="A59" t="s">
        <v>1357</v>
      </c>
    </row>
    <row r="60">
      <c r="A60"/>
    </row>
    <row r="61">
      <c r="A61" t="s">
        <v>346</v>
      </c>
    </row>
    <row r="62">
      <c r="A62" t="s">
        <v>1358</v>
      </c>
    </row>
    <row r="63">
      <c r="A63" t="s">
        <v>1359</v>
      </c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49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1139</v>
      </c>
      <c r="B3" s="6" t="s">
        <v>1693</v>
      </c>
      <c r="C3" s="6" t="s">
        <v>1694</v>
      </c>
      <c r="D3" s="6" t="s">
        <v>1695</v>
      </c>
      <c r="E3" s="6" t="s">
        <v>1696</v>
      </c>
    </row>
    <row r="4">
      <c r="A4" t="s">
        <v>1144</v>
      </c>
      <c r="B4" s="6" t="s">
        <v>1697</v>
      </c>
      <c r="C4" s="6" t="s">
        <v>1698</v>
      </c>
      <c r="D4" s="6" t="s">
        <v>1699</v>
      </c>
      <c r="E4" s="6" t="s">
        <v>1700</v>
      </c>
    </row>
    <row r="5">
      <c r="A5" t="s">
        <v>1148</v>
      </c>
      <c r="B5" s="6" t="s">
        <v>1701</v>
      </c>
      <c r="C5" s="6" t="s">
        <v>1702</v>
      </c>
      <c r="D5" s="6" t="s">
        <v>1703</v>
      </c>
      <c r="E5" s="6" t="s">
        <v>1704</v>
      </c>
    </row>
    <row r="6">
      <c r="A6" t="s">
        <v>1153</v>
      </c>
      <c r="B6" s="6" t="s">
        <v>1705</v>
      </c>
      <c r="C6" s="6" t="s">
        <v>1706</v>
      </c>
      <c r="D6" s="6" t="s">
        <v>1707</v>
      </c>
      <c r="E6" s="6" t="s">
        <v>1708</v>
      </c>
    </row>
    <row r="7">
      <c r="A7" t="s">
        <v>1158</v>
      </c>
      <c r="B7" s="6" t="s">
        <v>1709</v>
      </c>
      <c r="C7" s="6" t="s">
        <v>1710</v>
      </c>
      <c r="D7" s="6" t="s">
        <v>1711</v>
      </c>
      <c r="E7" s="6" t="s">
        <v>1712</v>
      </c>
    </row>
    <row r="8">
      <c r="A8" t="s">
        <v>1163</v>
      </c>
      <c r="B8" s="6" t="s">
        <v>1713</v>
      </c>
      <c r="C8" s="6" t="s">
        <v>1714</v>
      </c>
      <c r="D8" s="6" t="s">
        <v>1715</v>
      </c>
      <c r="E8" s="6" t="s">
        <v>1716</v>
      </c>
    </row>
    <row r="9">
      <c r="A9" t="s">
        <v>1168</v>
      </c>
      <c r="B9" s="6" t="s">
        <v>1717</v>
      </c>
      <c r="C9" s="6" t="s">
        <v>1373</v>
      </c>
      <c r="D9" s="6" t="s">
        <v>1718</v>
      </c>
      <c r="E9" s="6" t="s">
        <v>1719</v>
      </c>
    </row>
    <row r="10">
      <c r="A10" t="s">
        <v>1173</v>
      </c>
      <c r="B10" s="6" t="s">
        <v>1720</v>
      </c>
      <c r="C10" s="6" t="s">
        <v>1721</v>
      </c>
      <c r="D10" s="6" t="s">
        <v>1722</v>
      </c>
      <c r="E10" s="6" t="s">
        <v>1723</v>
      </c>
    </row>
    <row r="11">
      <c r="A11" t="s">
        <v>1178</v>
      </c>
      <c r="B11" s="6" t="s">
        <v>1724</v>
      </c>
      <c r="C11" s="6" t="s">
        <v>1725</v>
      </c>
      <c r="D11" s="6" t="s">
        <v>1726</v>
      </c>
      <c r="E11" s="6" t="s">
        <v>1727</v>
      </c>
    </row>
    <row r="12">
      <c r="A12" t="s">
        <v>1183</v>
      </c>
      <c r="B12" s="6" t="s">
        <v>1728</v>
      </c>
      <c r="C12" s="6" t="s">
        <v>1729</v>
      </c>
      <c r="D12" s="6" t="s">
        <v>1730</v>
      </c>
      <c r="E12" s="6" t="s">
        <v>1731</v>
      </c>
    </row>
    <row r="13">
      <c r="A13" t="s">
        <v>1188</v>
      </c>
      <c r="B13" s="6" t="s">
        <v>1732</v>
      </c>
      <c r="C13" s="6" t="s">
        <v>1733</v>
      </c>
      <c r="D13" s="6" t="s">
        <v>1734</v>
      </c>
      <c r="E13" s="6" t="s">
        <v>1735</v>
      </c>
    </row>
    <row r="14">
      <c r="A14" t="s">
        <v>1193</v>
      </c>
      <c r="B14" s="6" t="s">
        <v>1736</v>
      </c>
      <c r="C14" s="6" t="s">
        <v>1737</v>
      </c>
      <c r="D14" s="6" t="s">
        <v>1738</v>
      </c>
      <c r="E14" s="6" t="s">
        <v>1739</v>
      </c>
    </row>
    <row r="15">
      <c r="A15" t="s">
        <v>1198</v>
      </c>
      <c r="B15" s="6" t="s">
        <v>1740</v>
      </c>
      <c r="C15" s="6" t="s">
        <v>1741</v>
      </c>
      <c r="D15" s="6" t="s">
        <v>1742</v>
      </c>
      <c r="E15" s="6" t="s">
        <v>1743</v>
      </c>
    </row>
    <row r="16">
      <c r="A16" t="s">
        <v>1203</v>
      </c>
      <c r="B16" s="6" t="s">
        <v>1744</v>
      </c>
      <c r="C16" s="6" t="s">
        <v>1745</v>
      </c>
      <c r="D16" s="6" t="s">
        <v>1746</v>
      </c>
      <c r="E16" s="6" t="s">
        <v>1747</v>
      </c>
    </row>
    <row r="17">
      <c r="A17" t="s">
        <v>1208</v>
      </c>
      <c r="B17" s="6" t="s">
        <v>1748</v>
      </c>
      <c r="C17" s="6" t="s">
        <v>1749</v>
      </c>
      <c r="D17" s="6" t="s">
        <v>1750</v>
      </c>
      <c r="E17" s="6" t="s">
        <v>1751</v>
      </c>
    </row>
    <row r="18">
      <c r="A18" t="s">
        <v>1213</v>
      </c>
      <c r="B18" s="6" t="s">
        <v>1752</v>
      </c>
      <c r="C18" s="6" t="s">
        <v>1753</v>
      </c>
      <c r="D18" s="6" t="s">
        <v>1754</v>
      </c>
      <c r="E18" s="6" t="s">
        <v>1755</v>
      </c>
    </row>
    <row r="19">
      <c r="A19" t="s">
        <v>1218</v>
      </c>
      <c r="B19" s="6" t="s">
        <v>1756</v>
      </c>
      <c r="C19" s="6" t="s">
        <v>1757</v>
      </c>
      <c r="D19" s="6" t="s">
        <v>1758</v>
      </c>
      <c r="E19" s="6" t="s">
        <v>1759</v>
      </c>
    </row>
    <row r="20">
      <c r="A20" t="s">
        <v>1223</v>
      </c>
      <c r="B20" s="6" t="s">
        <v>1760</v>
      </c>
      <c r="C20" s="6" t="s">
        <v>1761</v>
      </c>
      <c r="D20" s="6" t="s">
        <v>1762</v>
      </c>
      <c r="E20" s="6" t="s">
        <v>1763</v>
      </c>
    </row>
    <row r="21">
      <c r="A21" t="s">
        <v>1228</v>
      </c>
      <c r="B21" s="6" t="s">
        <v>1764</v>
      </c>
      <c r="C21" s="6" t="s">
        <v>1765</v>
      </c>
      <c r="D21" s="6" t="s">
        <v>1766</v>
      </c>
      <c r="E21" s="6" t="s">
        <v>1767</v>
      </c>
    </row>
    <row r="22">
      <c r="A22" t="s">
        <v>1233</v>
      </c>
      <c r="B22" s="6" t="s">
        <v>1768</v>
      </c>
      <c r="C22" s="6" t="s">
        <v>1769</v>
      </c>
      <c r="D22" s="6" t="s">
        <v>1770</v>
      </c>
      <c r="E22" s="6" t="s">
        <v>1771</v>
      </c>
    </row>
    <row r="23">
      <c r="A23" t="s">
        <v>1238</v>
      </c>
      <c r="B23" s="6" t="s">
        <v>1772</v>
      </c>
      <c r="C23" s="6" t="s">
        <v>1773</v>
      </c>
      <c r="D23" s="6" t="s">
        <v>1543</v>
      </c>
      <c r="E23" s="6" t="s">
        <v>1774</v>
      </c>
    </row>
    <row r="24">
      <c r="A24" t="s">
        <v>1243</v>
      </c>
      <c r="B24" s="6" t="s">
        <v>1775</v>
      </c>
      <c r="C24" s="6" t="s">
        <v>1776</v>
      </c>
      <c r="D24" s="6" t="s">
        <v>1777</v>
      </c>
      <c r="E24" s="6" t="s">
        <v>1778</v>
      </c>
    </row>
    <row r="25">
      <c r="A25" t="s">
        <v>1248</v>
      </c>
      <c r="B25" s="6" t="s">
        <v>1779</v>
      </c>
      <c r="C25" s="6" t="s">
        <v>1780</v>
      </c>
      <c r="D25" s="6" t="s">
        <v>1781</v>
      </c>
      <c r="E25" s="6" t="s">
        <v>1782</v>
      </c>
    </row>
    <row r="26">
      <c r="A26" t="s">
        <v>1253</v>
      </c>
      <c r="B26" s="6" t="s">
        <v>1783</v>
      </c>
      <c r="C26" s="6" t="s">
        <v>1784</v>
      </c>
      <c r="D26" s="6" t="s">
        <v>1785</v>
      </c>
      <c r="E26" s="6" t="s">
        <v>1786</v>
      </c>
    </row>
    <row r="27">
      <c r="A27" t="s">
        <v>1258</v>
      </c>
      <c r="B27" s="6" t="s">
        <v>1787</v>
      </c>
      <c r="C27" s="6" t="s">
        <v>1788</v>
      </c>
      <c r="D27" s="6" t="s">
        <v>1789</v>
      </c>
      <c r="E27" s="6" t="s">
        <v>1790</v>
      </c>
    </row>
    <row r="28">
      <c r="A28" t="s">
        <v>1263</v>
      </c>
      <c r="B28" s="6" t="s">
        <v>1423</v>
      </c>
      <c r="C28" s="6" t="s">
        <v>1791</v>
      </c>
      <c r="D28" s="6" t="s">
        <v>1792</v>
      </c>
      <c r="E28" s="6" t="s">
        <v>1793</v>
      </c>
    </row>
    <row r="29">
      <c r="A29" t="s">
        <v>1268</v>
      </c>
      <c r="B29" s="6" t="s">
        <v>1794</v>
      </c>
      <c r="C29" s="6" t="s">
        <v>1795</v>
      </c>
      <c r="D29" s="6" t="s">
        <v>1796</v>
      </c>
      <c r="E29" s="6" t="s">
        <v>1797</v>
      </c>
    </row>
    <row r="30">
      <c r="A30" t="s">
        <v>1273</v>
      </c>
      <c r="B30" s="6" t="s">
        <v>1798</v>
      </c>
      <c r="C30" s="6" t="s">
        <v>1799</v>
      </c>
      <c r="D30" s="6" t="s">
        <v>1800</v>
      </c>
      <c r="E30" s="6" t="s">
        <v>1801</v>
      </c>
    </row>
    <row r="31">
      <c r="A31" t="s">
        <v>1278</v>
      </c>
      <c r="B31" s="6" t="s">
        <v>1802</v>
      </c>
      <c r="C31" s="6" t="s">
        <v>1803</v>
      </c>
      <c r="D31" s="6" t="s">
        <v>1804</v>
      </c>
      <c r="E31" s="6" t="s">
        <v>1805</v>
      </c>
    </row>
    <row r="32">
      <c r="A32" t="s">
        <v>1283</v>
      </c>
      <c r="B32" s="6" t="s">
        <v>1806</v>
      </c>
      <c r="C32" s="6" t="s">
        <v>1807</v>
      </c>
      <c r="D32" s="6" t="s">
        <v>1808</v>
      </c>
      <c r="E32" s="6" t="s">
        <v>1809</v>
      </c>
    </row>
    <row r="33">
      <c r="A33" t="s">
        <v>1288</v>
      </c>
      <c r="B33" s="6" t="s">
        <v>1810</v>
      </c>
      <c r="C33" s="6" t="s">
        <v>1811</v>
      </c>
      <c r="D33" s="6" t="s">
        <v>1812</v>
      </c>
      <c r="E33" s="6" t="s">
        <v>1813</v>
      </c>
    </row>
    <row r="34">
      <c r="A34" t="s">
        <v>1293</v>
      </c>
      <c r="B34" s="6" t="s">
        <v>1814</v>
      </c>
      <c r="C34" s="6" t="s">
        <v>1815</v>
      </c>
      <c r="D34" s="6" t="s">
        <v>1816</v>
      </c>
      <c r="E34" s="6" t="s">
        <v>1817</v>
      </c>
    </row>
    <row r="35">
      <c r="A35" t="s">
        <v>1297</v>
      </c>
      <c r="B35" s="6" t="s">
        <v>1818</v>
      </c>
      <c r="C35" s="6" t="s">
        <v>1819</v>
      </c>
      <c r="D35" s="6" t="s">
        <v>1820</v>
      </c>
      <c r="E35" s="6" t="s">
        <v>1821</v>
      </c>
    </row>
    <row r="36">
      <c r="A36" t="s">
        <v>1302</v>
      </c>
      <c r="B36" s="6" t="s">
        <v>1822</v>
      </c>
      <c r="C36" s="6" t="s">
        <v>1823</v>
      </c>
      <c r="D36" s="6" t="s">
        <v>1824</v>
      </c>
      <c r="E36" s="6" t="s">
        <v>1825</v>
      </c>
    </row>
    <row r="37">
      <c r="A37" t="s">
        <v>1307</v>
      </c>
      <c r="B37" s="6" t="s">
        <v>1773</v>
      </c>
      <c r="C37" s="6" t="s">
        <v>1826</v>
      </c>
      <c r="D37" s="6" t="s">
        <v>1827</v>
      </c>
      <c r="E37" s="6" t="s">
        <v>1828</v>
      </c>
    </row>
    <row r="38">
      <c r="A38" t="s">
        <v>1312</v>
      </c>
      <c r="B38" s="6" t="s">
        <v>1829</v>
      </c>
      <c r="C38" s="6" t="s">
        <v>1830</v>
      </c>
      <c r="D38" s="6" t="s">
        <v>1831</v>
      </c>
      <c r="E38" s="6" t="s">
        <v>1832</v>
      </c>
    </row>
    <row r="39">
      <c r="A39" t="s">
        <v>1317</v>
      </c>
      <c r="B39" s="6" t="s">
        <v>1833</v>
      </c>
      <c r="C39" s="6" t="s">
        <v>1834</v>
      </c>
      <c r="D39" s="6" t="s">
        <v>1834</v>
      </c>
      <c r="E39" s="6" t="s">
        <v>1835</v>
      </c>
    </row>
    <row r="40">
      <c r="A40" t="s">
        <v>1322</v>
      </c>
      <c r="B40" s="6" t="s">
        <v>1836</v>
      </c>
      <c r="C40" s="6" t="s">
        <v>1837</v>
      </c>
      <c r="D40" s="6" t="s">
        <v>1838</v>
      </c>
      <c r="E40" s="6" t="s">
        <v>1839</v>
      </c>
    </row>
    <row r="41">
      <c r="A41" t="s">
        <v>1326</v>
      </c>
      <c r="B41" s="6" t="s">
        <v>1840</v>
      </c>
      <c r="C41" s="6" t="s">
        <v>1841</v>
      </c>
      <c r="D41" s="6" t="s">
        <v>1842</v>
      </c>
      <c r="E41" s="6" t="s">
        <v>1843</v>
      </c>
    </row>
    <row r="42">
      <c r="A42" t="s">
        <v>1331</v>
      </c>
      <c r="B42" s="6" t="s">
        <v>1844</v>
      </c>
      <c r="C42" s="6" t="s">
        <v>1565</v>
      </c>
      <c r="D42" s="6" t="s">
        <v>1845</v>
      </c>
      <c r="E42" s="6" t="s">
        <v>1846</v>
      </c>
    </row>
    <row r="43">
      <c r="A43" t="s">
        <v>1336</v>
      </c>
      <c r="B43" s="6" t="s">
        <v>1847</v>
      </c>
      <c r="C43" s="6" t="s">
        <v>1848</v>
      </c>
      <c r="D43" s="6" t="s">
        <v>1849</v>
      </c>
      <c r="E43" s="6" t="s">
        <v>1850</v>
      </c>
    </row>
    <row r="44">
      <c r="A44" t="s">
        <v>1341</v>
      </c>
      <c r="B44" s="6" t="s">
        <v>1851</v>
      </c>
      <c r="C44" s="6" t="s">
        <v>1852</v>
      </c>
      <c r="D44" s="6" t="s">
        <v>1853</v>
      </c>
      <c r="E44" s="6" t="s">
        <v>1854</v>
      </c>
    </row>
    <row r="45">
      <c r="A45" t="s">
        <v>1346</v>
      </c>
      <c r="B45" t="s">
        <v>1855</v>
      </c>
      <c r="C45" t="s">
        <v>1856</v>
      </c>
      <c r="D45" t="s">
        <v>1857</v>
      </c>
      <c r="E45" t="s">
        <v>1858</v>
      </c>
    </row>
    <row r="46">
      <c r="A46" t="s">
        <v>335</v>
      </c>
      <c r="B46" t="s">
        <v>1859</v>
      </c>
      <c r="C46" t="s">
        <v>1689</v>
      </c>
      <c r="D46" t="s">
        <v>1690</v>
      </c>
      <c r="E46" t="s">
        <v>1057</v>
      </c>
    </row>
    <row r="48">
      <c r="A48" t="s">
        <v>202</v>
      </c>
    </row>
    <row r="49">
      <c r="A49" t="s">
        <v>1692</v>
      </c>
    </row>
    <row r="50">
      <c r="A50" t="s">
        <v>343</v>
      </c>
    </row>
    <row r="51">
      <c r="A51" t="s">
        <v>1355</v>
      </c>
    </row>
    <row r="52">
      <c r="A52" t="s">
        <v>1356</v>
      </c>
    </row>
    <row r="53">
      <c r="A53"/>
    </row>
    <row r="54">
      <c r="A54" t="s">
        <v>210</v>
      </c>
    </row>
    <row r="55">
      <c r="A55" t="s">
        <v>211</v>
      </c>
    </row>
    <row r="56">
      <c r="A56" t="s">
        <v>212</v>
      </c>
    </row>
    <row r="57">
      <c r="A57" t="s">
        <v>213</v>
      </c>
    </row>
    <row r="58">
      <c r="A58" t="s">
        <v>214</v>
      </c>
    </row>
    <row r="59">
      <c r="A59" t="s">
        <v>1357</v>
      </c>
    </row>
    <row r="60">
      <c r="A60"/>
    </row>
    <row r="61">
      <c r="A61" t="s">
        <v>346</v>
      </c>
    </row>
    <row r="62">
      <c r="A62" t="s">
        <v>1358</v>
      </c>
    </row>
    <row r="63">
      <c r="A63" t="s">
        <v>1359</v>
      </c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50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1139</v>
      </c>
      <c r="B3" s="6" t="s">
        <v>1860</v>
      </c>
      <c r="C3" s="6" t="s">
        <v>1861</v>
      </c>
      <c r="D3" s="6" t="s">
        <v>1862</v>
      </c>
      <c r="E3" s="6" t="s">
        <v>1863</v>
      </c>
    </row>
    <row r="4">
      <c r="A4" t="s">
        <v>1144</v>
      </c>
      <c r="B4" s="6" t="s">
        <v>404</v>
      </c>
      <c r="C4" s="6" t="s">
        <v>404</v>
      </c>
      <c r="D4" s="6" t="s">
        <v>404</v>
      </c>
      <c r="E4" s="6" t="s">
        <v>404</v>
      </c>
    </row>
    <row r="5">
      <c r="A5" t="s">
        <v>1148</v>
      </c>
      <c r="B5" s="6" t="s">
        <v>1864</v>
      </c>
      <c r="C5" s="6" t="s">
        <v>1865</v>
      </c>
      <c r="D5" s="6" t="s">
        <v>1866</v>
      </c>
      <c r="E5" s="6" t="s">
        <v>404</v>
      </c>
    </row>
    <row r="6">
      <c r="A6" t="s">
        <v>1153</v>
      </c>
      <c r="B6" s="6" t="s">
        <v>404</v>
      </c>
      <c r="C6" s="6" t="s">
        <v>1867</v>
      </c>
      <c r="D6" s="6" t="s">
        <v>1868</v>
      </c>
      <c r="E6" s="6" t="s">
        <v>404</v>
      </c>
    </row>
    <row r="7">
      <c r="A7" t="s">
        <v>1158</v>
      </c>
      <c r="B7" s="6" t="s">
        <v>1869</v>
      </c>
      <c r="C7" s="6" t="s">
        <v>1870</v>
      </c>
      <c r="D7" s="6" t="s">
        <v>1871</v>
      </c>
      <c r="E7" s="6" t="s">
        <v>404</v>
      </c>
    </row>
    <row r="8">
      <c r="A8" t="s">
        <v>1163</v>
      </c>
      <c r="B8" s="6" t="s">
        <v>1872</v>
      </c>
      <c r="C8" s="6" t="s">
        <v>1873</v>
      </c>
      <c r="D8" s="6" t="s">
        <v>1874</v>
      </c>
      <c r="E8" s="6" t="s">
        <v>1875</v>
      </c>
    </row>
    <row r="9">
      <c r="A9" t="s">
        <v>1168</v>
      </c>
      <c r="B9" s="6" t="s">
        <v>1876</v>
      </c>
      <c r="C9" s="6" t="s">
        <v>1877</v>
      </c>
      <c r="D9" s="6" t="s">
        <v>1878</v>
      </c>
      <c r="E9" s="6" t="s">
        <v>1879</v>
      </c>
    </row>
    <row r="10">
      <c r="A10" t="s">
        <v>1173</v>
      </c>
      <c r="B10" s="6" t="s">
        <v>1880</v>
      </c>
      <c r="C10" s="6" t="s">
        <v>1881</v>
      </c>
      <c r="D10" s="6" t="s">
        <v>1882</v>
      </c>
      <c r="E10" s="6" t="s">
        <v>1883</v>
      </c>
    </row>
    <row r="11">
      <c r="A11" t="s">
        <v>1178</v>
      </c>
      <c r="B11" s="6" t="s">
        <v>1884</v>
      </c>
      <c r="C11" s="6" t="s">
        <v>1885</v>
      </c>
      <c r="D11" s="6" t="s">
        <v>1886</v>
      </c>
      <c r="E11" s="6" t="s">
        <v>1887</v>
      </c>
    </row>
    <row r="12">
      <c r="A12" t="s">
        <v>1183</v>
      </c>
      <c r="B12" s="6" t="s">
        <v>1888</v>
      </c>
      <c r="C12" s="6" t="s">
        <v>1889</v>
      </c>
      <c r="D12" s="6" t="s">
        <v>1890</v>
      </c>
      <c r="E12" s="6" t="s">
        <v>1891</v>
      </c>
    </row>
    <row r="13">
      <c r="A13" t="s">
        <v>1188</v>
      </c>
      <c r="B13" s="6" t="s">
        <v>1892</v>
      </c>
      <c r="C13" s="6" t="s">
        <v>1893</v>
      </c>
      <c r="D13" s="6" t="s">
        <v>1894</v>
      </c>
      <c r="E13" s="6" t="s">
        <v>1895</v>
      </c>
    </row>
    <row r="14">
      <c r="A14" t="s">
        <v>1193</v>
      </c>
      <c r="B14" s="6" t="s">
        <v>1896</v>
      </c>
      <c r="C14" s="6" t="s">
        <v>1897</v>
      </c>
      <c r="D14" s="6" t="s">
        <v>1898</v>
      </c>
      <c r="E14" s="6" t="s">
        <v>1899</v>
      </c>
    </row>
    <row r="15">
      <c r="A15" t="s">
        <v>1198</v>
      </c>
      <c r="B15" s="6" t="s">
        <v>1900</v>
      </c>
      <c r="C15" s="6" t="s">
        <v>1901</v>
      </c>
      <c r="D15" s="6" t="s">
        <v>1902</v>
      </c>
      <c r="E15" s="6" t="s">
        <v>1903</v>
      </c>
    </row>
    <row r="16">
      <c r="A16" t="s">
        <v>1203</v>
      </c>
      <c r="B16" s="6" t="s">
        <v>1904</v>
      </c>
      <c r="C16" s="6" t="s">
        <v>1905</v>
      </c>
      <c r="D16" s="6" t="s">
        <v>1906</v>
      </c>
      <c r="E16" s="6" t="s">
        <v>1907</v>
      </c>
    </row>
    <row r="17">
      <c r="A17" t="s">
        <v>1208</v>
      </c>
      <c r="B17" s="6" t="s">
        <v>1908</v>
      </c>
      <c r="C17" s="6" t="s">
        <v>1909</v>
      </c>
      <c r="D17" s="6" t="s">
        <v>1910</v>
      </c>
      <c r="E17" s="6" t="s">
        <v>1911</v>
      </c>
    </row>
    <row r="18">
      <c r="A18" t="s">
        <v>1213</v>
      </c>
      <c r="B18" s="6" t="s">
        <v>1912</v>
      </c>
      <c r="C18" s="6" t="s">
        <v>1913</v>
      </c>
      <c r="D18" s="6" t="s">
        <v>1914</v>
      </c>
      <c r="E18" s="6" t="s">
        <v>1797</v>
      </c>
    </row>
    <row r="19">
      <c r="A19" t="s">
        <v>1218</v>
      </c>
      <c r="B19" s="6" t="s">
        <v>1915</v>
      </c>
      <c r="C19" s="6" t="s">
        <v>1916</v>
      </c>
      <c r="D19" s="6" t="s">
        <v>1917</v>
      </c>
      <c r="E19" s="6" t="s">
        <v>1918</v>
      </c>
    </row>
    <row r="20">
      <c r="A20" t="s">
        <v>1223</v>
      </c>
      <c r="B20" s="6" t="s">
        <v>1919</v>
      </c>
      <c r="C20" s="6" t="s">
        <v>1920</v>
      </c>
      <c r="D20" s="6" t="s">
        <v>1921</v>
      </c>
      <c r="E20" s="6" t="s">
        <v>1922</v>
      </c>
    </row>
    <row r="21">
      <c r="A21" t="s">
        <v>1228</v>
      </c>
      <c r="B21" s="6" t="s">
        <v>1923</v>
      </c>
      <c r="C21" s="6" t="s">
        <v>1924</v>
      </c>
      <c r="D21" s="6" t="s">
        <v>1925</v>
      </c>
      <c r="E21" s="6" t="s">
        <v>1926</v>
      </c>
    </row>
    <row r="22">
      <c r="A22" t="s">
        <v>1233</v>
      </c>
      <c r="B22" s="6" t="s">
        <v>1927</v>
      </c>
      <c r="C22" s="6" t="s">
        <v>1928</v>
      </c>
      <c r="D22" s="6" t="s">
        <v>1929</v>
      </c>
      <c r="E22" s="6" t="s">
        <v>404</v>
      </c>
    </row>
    <row r="23">
      <c r="A23" t="s">
        <v>1238</v>
      </c>
      <c r="B23" s="6" t="s">
        <v>1930</v>
      </c>
      <c r="C23" s="6" t="s">
        <v>1931</v>
      </c>
      <c r="D23" s="6" t="s">
        <v>1932</v>
      </c>
      <c r="E23" s="6" t="s">
        <v>1933</v>
      </c>
    </row>
    <row r="24">
      <c r="A24" t="s">
        <v>1243</v>
      </c>
      <c r="B24" s="6" t="s">
        <v>1934</v>
      </c>
      <c r="C24" s="6" t="s">
        <v>1935</v>
      </c>
      <c r="D24" s="6" t="s">
        <v>1936</v>
      </c>
      <c r="E24" s="6" t="s">
        <v>1937</v>
      </c>
    </row>
    <row r="25">
      <c r="A25" t="s">
        <v>1248</v>
      </c>
      <c r="B25" s="6" t="s">
        <v>1938</v>
      </c>
      <c r="C25" s="6" t="s">
        <v>1939</v>
      </c>
      <c r="D25" s="6" t="s">
        <v>1940</v>
      </c>
      <c r="E25" s="6" t="s">
        <v>1696</v>
      </c>
    </row>
    <row r="26">
      <c r="A26" t="s">
        <v>1253</v>
      </c>
      <c r="B26" s="6" t="s">
        <v>1941</v>
      </c>
      <c r="C26" s="6" t="s">
        <v>1942</v>
      </c>
      <c r="D26" s="6" t="s">
        <v>1943</v>
      </c>
      <c r="E26" s="6" t="s">
        <v>1944</v>
      </c>
    </row>
    <row r="27">
      <c r="A27" t="s">
        <v>1258</v>
      </c>
      <c r="B27" s="6" t="s">
        <v>1945</v>
      </c>
      <c r="C27" s="6" t="s">
        <v>1946</v>
      </c>
      <c r="D27" s="6" t="s">
        <v>1947</v>
      </c>
      <c r="E27" s="6" t="s">
        <v>404</v>
      </c>
    </row>
    <row r="28">
      <c r="A28" t="s">
        <v>1263</v>
      </c>
      <c r="B28" s="6" t="s">
        <v>1948</v>
      </c>
      <c r="C28" s="6" t="s">
        <v>1949</v>
      </c>
      <c r="D28" s="6" t="s">
        <v>1796</v>
      </c>
      <c r="E28" s="6" t="s">
        <v>1950</v>
      </c>
    </row>
    <row r="29">
      <c r="A29" t="s">
        <v>1268</v>
      </c>
      <c r="B29" s="6" t="s">
        <v>1951</v>
      </c>
      <c r="C29" s="6" t="s">
        <v>1952</v>
      </c>
      <c r="D29" s="6" t="s">
        <v>1953</v>
      </c>
      <c r="E29" s="6" t="s">
        <v>1954</v>
      </c>
    </row>
    <row r="30">
      <c r="A30" t="s">
        <v>1273</v>
      </c>
      <c r="B30" s="6" t="s">
        <v>1955</v>
      </c>
      <c r="C30" s="6" t="s">
        <v>1956</v>
      </c>
      <c r="D30" s="6" t="s">
        <v>1957</v>
      </c>
      <c r="E30" s="6" t="s">
        <v>1716</v>
      </c>
    </row>
    <row r="31">
      <c r="A31" t="s">
        <v>1278</v>
      </c>
      <c r="B31" s="6" t="s">
        <v>1958</v>
      </c>
      <c r="C31" s="6" t="s">
        <v>1959</v>
      </c>
      <c r="D31" s="6" t="s">
        <v>1960</v>
      </c>
      <c r="E31" s="6" t="s">
        <v>1961</v>
      </c>
    </row>
    <row r="32">
      <c r="A32" t="s">
        <v>1283</v>
      </c>
      <c r="B32" s="6" t="s">
        <v>404</v>
      </c>
      <c r="C32" s="6" t="s">
        <v>404</v>
      </c>
      <c r="D32" s="6" t="s">
        <v>404</v>
      </c>
      <c r="E32" s="6" t="s">
        <v>404</v>
      </c>
    </row>
    <row r="33">
      <c r="A33" t="s">
        <v>1288</v>
      </c>
      <c r="B33" s="6" t="s">
        <v>1962</v>
      </c>
      <c r="C33" s="6" t="s">
        <v>1963</v>
      </c>
      <c r="D33" s="6" t="s">
        <v>1964</v>
      </c>
      <c r="E33" s="6" t="s">
        <v>1965</v>
      </c>
    </row>
    <row r="34">
      <c r="A34" t="s">
        <v>1293</v>
      </c>
      <c r="B34" s="6" t="s">
        <v>404</v>
      </c>
      <c r="C34" s="6" t="s">
        <v>404</v>
      </c>
      <c r="D34" s="6" t="s">
        <v>1966</v>
      </c>
      <c r="E34" s="6" t="s">
        <v>404</v>
      </c>
    </row>
    <row r="35">
      <c r="A35" t="s">
        <v>1297</v>
      </c>
      <c r="B35" s="6" t="s">
        <v>1967</v>
      </c>
      <c r="C35" s="6" t="s">
        <v>1968</v>
      </c>
      <c r="D35" s="6" t="s">
        <v>1969</v>
      </c>
      <c r="E35" s="6" t="s">
        <v>1970</v>
      </c>
    </row>
    <row r="36">
      <c r="A36" t="s">
        <v>1302</v>
      </c>
      <c r="B36" s="6" t="s">
        <v>1971</v>
      </c>
      <c r="C36" s="6" t="s">
        <v>1972</v>
      </c>
      <c r="D36" s="6" t="s">
        <v>1973</v>
      </c>
      <c r="E36" s="6" t="s">
        <v>1974</v>
      </c>
    </row>
    <row r="37">
      <c r="A37" t="s">
        <v>1307</v>
      </c>
      <c r="B37" s="6" t="s">
        <v>1975</v>
      </c>
      <c r="C37" s="6" t="s">
        <v>1976</v>
      </c>
      <c r="D37" s="6" t="s">
        <v>1977</v>
      </c>
      <c r="E37" s="6" t="s">
        <v>1774</v>
      </c>
    </row>
    <row r="38">
      <c r="A38" t="s">
        <v>1312</v>
      </c>
      <c r="B38" s="6" t="s">
        <v>1978</v>
      </c>
      <c r="C38" s="6" t="s">
        <v>1979</v>
      </c>
      <c r="D38" s="6" t="s">
        <v>1980</v>
      </c>
      <c r="E38" s="6" t="s">
        <v>1981</v>
      </c>
    </row>
    <row r="39">
      <c r="A39" t="s">
        <v>1317</v>
      </c>
      <c r="B39" s="6" t="s">
        <v>1982</v>
      </c>
      <c r="C39" s="6" t="s">
        <v>1983</v>
      </c>
      <c r="D39" s="6" t="s">
        <v>1984</v>
      </c>
      <c r="E39" s="6" t="s">
        <v>1985</v>
      </c>
    </row>
    <row r="40">
      <c r="A40" t="s">
        <v>1322</v>
      </c>
      <c r="B40" s="6" t="s">
        <v>1986</v>
      </c>
      <c r="C40" s="6" t="s">
        <v>1987</v>
      </c>
      <c r="D40" s="6" t="s">
        <v>1988</v>
      </c>
      <c r="E40" s="6" t="s">
        <v>1989</v>
      </c>
    </row>
    <row r="41">
      <c r="A41" t="s">
        <v>1326</v>
      </c>
      <c r="B41" s="6" t="s">
        <v>1990</v>
      </c>
      <c r="C41" s="6" t="s">
        <v>1991</v>
      </c>
      <c r="D41" s="6" t="s">
        <v>1992</v>
      </c>
      <c r="E41" s="6" t="s">
        <v>1993</v>
      </c>
    </row>
    <row r="42">
      <c r="A42" t="s">
        <v>1331</v>
      </c>
      <c r="B42" s="6" t="s">
        <v>1994</v>
      </c>
      <c r="C42" s="6" t="s">
        <v>1995</v>
      </c>
      <c r="D42" s="6" t="s">
        <v>1996</v>
      </c>
      <c r="E42" s="6" t="s">
        <v>1997</v>
      </c>
    </row>
    <row r="43">
      <c r="A43" t="s">
        <v>1336</v>
      </c>
      <c r="B43" s="6" t="s">
        <v>1998</v>
      </c>
      <c r="C43" s="6" t="s">
        <v>1999</v>
      </c>
      <c r="D43" s="6" t="s">
        <v>2000</v>
      </c>
      <c r="E43" s="6" t="s">
        <v>2001</v>
      </c>
    </row>
    <row r="44">
      <c r="A44" t="s">
        <v>1341</v>
      </c>
      <c r="B44" s="6" t="s">
        <v>2002</v>
      </c>
      <c r="C44" s="6" t="s">
        <v>2003</v>
      </c>
      <c r="D44" s="6" t="s">
        <v>2004</v>
      </c>
      <c r="E44" s="6" t="s">
        <v>2005</v>
      </c>
    </row>
    <row r="45">
      <c r="A45" t="s">
        <v>1346</v>
      </c>
      <c r="B45" t="s">
        <v>2006</v>
      </c>
      <c r="C45" t="s">
        <v>2007</v>
      </c>
      <c r="D45" t="s">
        <v>2008</v>
      </c>
      <c r="E45" t="s">
        <v>2009</v>
      </c>
    </row>
    <row r="46">
      <c r="A46" t="s">
        <v>335</v>
      </c>
      <c r="B46" t="s">
        <v>2010</v>
      </c>
      <c r="C46" t="s">
        <v>2011</v>
      </c>
      <c r="D46" t="s">
        <v>1351</v>
      </c>
      <c r="E46" t="s">
        <v>837</v>
      </c>
    </row>
    <row r="48">
      <c r="A48" t="s">
        <v>202</v>
      </c>
    </row>
    <row r="49">
      <c r="A49" t="s">
        <v>2012</v>
      </c>
    </row>
    <row r="50">
      <c r="A50" t="s">
        <v>343</v>
      </c>
    </row>
    <row r="51">
      <c r="A51" t="s">
        <v>1355</v>
      </c>
    </row>
    <row r="52">
      <c r="A52" t="s">
        <v>1356</v>
      </c>
    </row>
    <row r="53">
      <c r="A53"/>
    </row>
    <row r="54">
      <c r="A54" t="s">
        <v>210</v>
      </c>
    </row>
    <row r="55">
      <c r="A55" t="s">
        <v>211</v>
      </c>
    </row>
    <row r="56">
      <c r="A56" t="s">
        <v>212</v>
      </c>
    </row>
    <row r="57">
      <c r="A57" t="s">
        <v>213</v>
      </c>
    </row>
    <row r="58">
      <c r="A58" t="s">
        <v>214</v>
      </c>
    </row>
    <row r="59">
      <c r="A59" t="s">
        <v>1357</v>
      </c>
    </row>
    <row r="60">
      <c r="A60"/>
    </row>
    <row r="61">
      <c r="A61" t="s">
        <v>346</v>
      </c>
    </row>
    <row r="62">
      <c r="A62" t="s">
        <v>1358</v>
      </c>
    </row>
    <row r="63">
      <c r="A63" t="s">
        <v>1359</v>
      </c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2013</v>
      </c>
      <c r="B3" s="6" t="s">
        <v>161</v>
      </c>
      <c r="C3" s="6" t="s">
        <v>161</v>
      </c>
      <c r="D3" s="6" t="s">
        <v>161</v>
      </c>
      <c r="E3" s="6" t="s">
        <v>161</v>
      </c>
    </row>
    <row r="4">
      <c r="A4" t="s">
        <v>2014</v>
      </c>
      <c r="B4" s="6" t="s">
        <v>2015</v>
      </c>
      <c r="C4" s="6" t="s">
        <v>2016</v>
      </c>
      <c r="D4" s="6" t="s">
        <v>2017</v>
      </c>
      <c r="E4" s="6" t="s">
        <v>2018</v>
      </c>
    </row>
    <row r="5">
      <c r="A5" t="s">
        <v>2019</v>
      </c>
      <c r="B5" s="6" t="s">
        <v>404</v>
      </c>
      <c r="C5" s="6" t="s">
        <v>2020</v>
      </c>
      <c r="D5" s="6" t="s">
        <v>2021</v>
      </c>
      <c r="E5" s="6" t="s">
        <v>404</v>
      </c>
    </row>
    <row r="6">
      <c r="A6" t="s">
        <v>2022</v>
      </c>
      <c r="B6" s="6" t="s">
        <v>404</v>
      </c>
      <c r="C6" s="6" t="s">
        <v>2023</v>
      </c>
      <c r="D6" s="6" t="s">
        <v>2024</v>
      </c>
      <c r="E6" s="6" t="s">
        <v>404</v>
      </c>
    </row>
    <row r="7">
      <c r="A7" t="s">
        <v>2025</v>
      </c>
      <c r="B7" s="6" t="s">
        <v>2026</v>
      </c>
      <c r="C7" s="6" t="s">
        <v>2027</v>
      </c>
      <c r="D7" s="6" t="s">
        <v>2028</v>
      </c>
      <c r="E7" s="6" t="s">
        <v>2029</v>
      </c>
    </row>
    <row r="8">
      <c r="A8" t="s">
        <v>2030</v>
      </c>
      <c r="B8" s="6" t="s">
        <v>161</v>
      </c>
      <c r="C8" s="6" t="s">
        <v>161</v>
      </c>
      <c r="D8" s="6" t="s">
        <v>161</v>
      </c>
      <c r="E8" s="6" t="s">
        <v>161</v>
      </c>
    </row>
    <row r="9">
      <c r="A9" t="s">
        <v>2031</v>
      </c>
      <c r="B9" s="6" t="s">
        <v>404</v>
      </c>
      <c r="C9" s="6" t="s">
        <v>2032</v>
      </c>
      <c r="D9" s="6" t="s">
        <v>2033</v>
      </c>
      <c r="E9" s="6" t="s">
        <v>404</v>
      </c>
    </row>
    <row r="10">
      <c r="A10" t="s">
        <v>2034</v>
      </c>
      <c r="B10" s="6" t="s">
        <v>404</v>
      </c>
      <c r="C10" s="6" t="s">
        <v>2035</v>
      </c>
      <c r="D10" s="6" t="s">
        <v>2036</v>
      </c>
      <c r="E10" s="6" t="s">
        <v>404</v>
      </c>
    </row>
    <row r="11">
      <c r="A11" t="s">
        <v>2037</v>
      </c>
      <c r="B11" s="6" t="s">
        <v>2038</v>
      </c>
      <c r="C11" s="6" t="s">
        <v>2039</v>
      </c>
      <c r="D11" s="6" t="s">
        <v>2040</v>
      </c>
      <c r="E11" s="6" t="s">
        <v>2041</v>
      </c>
    </row>
    <row r="12">
      <c r="A12" t="s">
        <v>2042</v>
      </c>
      <c r="B12" s="6" t="s">
        <v>404</v>
      </c>
      <c r="C12" s="6" t="s">
        <v>404</v>
      </c>
      <c r="D12" s="6" t="s">
        <v>2043</v>
      </c>
      <c r="E12" s="6" t="s">
        <v>404</v>
      </c>
    </row>
    <row r="13">
      <c r="A13" t="s">
        <v>2044</v>
      </c>
      <c r="B13" s="6" t="s">
        <v>161</v>
      </c>
      <c r="C13" s="6" t="s">
        <v>161</v>
      </c>
      <c r="D13" s="6" t="s">
        <v>161</v>
      </c>
      <c r="E13" s="6" t="s">
        <v>161</v>
      </c>
    </row>
    <row r="14">
      <c r="A14" t="s">
        <v>2045</v>
      </c>
      <c r="B14" s="6" t="s">
        <v>2046</v>
      </c>
      <c r="C14" s="6" t="s">
        <v>2047</v>
      </c>
      <c r="D14" s="6" t="s">
        <v>2048</v>
      </c>
      <c r="E14" s="6" t="s">
        <v>2049</v>
      </c>
    </row>
    <row r="15">
      <c r="A15" t="s">
        <v>2050</v>
      </c>
      <c r="B15" s="6" t="s">
        <v>161</v>
      </c>
      <c r="C15" s="6" t="s">
        <v>161</v>
      </c>
      <c r="D15" s="6" t="s">
        <v>161</v>
      </c>
      <c r="E15" s="6" t="s">
        <v>161</v>
      </c>
    </row>
    <row r="16">
      <c r="A16" t="s">
        <v>2051</v>
      </c>
      <c r="B16" s="6" t="s">
        <v>161</v>
      </c>
      <c r="C16" s="6" t="s">
        <v>161</v>
      </c>
      <c r="D16" s="6" t="s">
        <v>161</v>
      </c>
      <c r="E16" s="6" t="s">
        <v>161</v>
      </c>
    </row>
    <row r="17">
      <c r="A17" t="s">
        <v>2052</v>
      </c>
      <c r="B17" s="6" t="s">
        <v>161</v>
      </c>
      <c r="C17" s="6" t="s">
        <v>161</v>
      </c>
      <c r="D17" s="6" t="s">
        <v>161</v>
      </c>
      <c r="E17" s="6" t="s">
        <v>161</v>
      </c>
    </row>
    <row r="18">
      <c r="A18" t="s">
        <v>2053</v>
      </c>
      <c r="B18" s="6" t="s">
        <v>404</v>
      </c>
      <c r="C18" s="6" t="s">
        <v>404</v>
      </c>
      <c r="D18" s="6" t="s">
        <v>404</v>
      </c>
      <c r="E18" s="6" t="s">
        <v>404</v>
      </c>
    </row>
    <row r="19">
      <c r="A19" t="s">
        <v>2054</v>
      </c>
      <c r="B19" s="6" t="s">
        <v>161</v>
      </c>
      <c r="C19" s="6" t="s">
        <v>161</v>
      </c>
      <c r="D19" s="6" t="s">
        <v>161</v>
      </c>
      <c r="E19" s="6" t="s">
        <v>161</v>
      </c>
    </row>
    <row r="20">
      <c r="A20" t="s">
        <v>2055</v>
      </c>
      <c r="B20" s="6" t="s">
        <v>2056</v>
      </c>
      <c r="C20" s="6" t="s">
        <v>2057</v>
      </c>
      <c r="D20" s="6" t="s">
        <v>2058</v>
      </c>
      <c r="E20" s="6" t="s">
        <v>2059</v>
      </c>
    </row>
    <row r="21">
      <c r="A21" t="s">
        <v>2060</v>
      </c>
      <c r="B21" s="6" t="s">
        <v>404</v>
      </c>
      <c r="C21" s="6" t="s">
        <v>2061</v>
      </c>
      <c r="D21" s="6" t="s">
        <v>2062</v>
      </c>
      <c r="E21" s="6" t="s">
        <v>404</v>
      </c>
    </row>
    <row r="22">
      <c r="A22" t="s">
        <v>2063</v>
      </c>
      <c r="B22" s="6" t="s">
        <v>404</v>
      </c>
      <c r="C22" s="6" t="s">
        <v>2064</v>
      </c>
      <c r="D22" s="6" t="s">
        <v>2065</v>
      </c>
      <c r="E22" s="6" t="s">
        <v>404</v>
      </c>
    </row>
    <row r="23">
      <c r="A23" t="s">
        <v>2066</v>
      </c>
      <c r="B23" s="6" t="s">
        <v>404</v>
      </c>
      <c r="C23" s="6" t="s">
        <v>404</v>
      </c>
      <c r="D23" s="6" t="s">
        <v>404</v>
      </c>
      <c r="E23" s="6" t="s">
        <v>404</v>
      </c>
    </row>
    <row r="24">
      <c r="A24" t="s">
        <v>2067</v>
      </c>
      <c r="B24" s="6" t="s">
        <v>2068</v>
      </c>
      <c r="C24" s="6" t="s">
        <v>2069</v>
      </c>
      <c r="D24" s="6" t="s">
        <v>2070</v>
      </c>
      <c r="E24" s="6" t="s">
        <v>2071</v>
      </c>
    </row>
    <row r="25">
      <c r="A25" t="s">
        <v>2072</v>
      </c>
      <c r="B25" s="6" t="s">
        <v>161</v>
      </c>
      <c r="C25" s="6" t="s">
        <v>161</v>
      </c>
      <c r="D25" s="6" t="s">
        <v>161</v>
      </c>
      <c r="E25" s="6" t="s">
        <v>161</v>
      </c>
    </row>
    <row r="26">
      <c r="A26" t="s">
        <v>2073</v>
      </c>
      <c r="B26" s="6" t="s">
        <v>2074</v>
      </c>
      <c r="C26" s="6" t="s">
        <v>2075</v>
      </c>
      <c r="D26" s="6" t="s">
        <v>2076</v>
      </c>
      <c r="E26" s="6" t="s">
        <v>2077</v>
      </c>
    </row>
    <row r="27">
      <c r="A27" t="s">
        <v>2078</v>
      </c>
      <c r="B27" s="6" t="s">
        <v>404</v>
      </c>
      <c r="C27" s="6" t="s">
        <v>2079</v>
      </c>
      <c r="D27" s="6" t="s">
        <v>2080</v>
      </c>
      <c r="E27" s="6" t="s">
        <v>404</v>
      </c>
    </row>
    <row r="28">
      <c r="A28" t="s">
        <v>2081</v>
      </c>
      <c r="B28" s="6" t="s">
        <v>161</v>
      </c>
      <c r="C28" s="6" t="s">
        <v>161</v>
      </c>
      <c r="D28" s="6" t="s">
        <v>161</v>
      </c>
      <c r="E28" s="6" t="s">
        <v>161</v>
      </c>
    </row>
    <row r="29">
      <c r="A29" t="s">
        <v>2082</v>
      </c>
      <c r="B29" s="6" t="s">
        <v>2083</v>
      </c>
      <c r="C29" s="6" t="s">
        <v>2084</v>
      </c>
      <c r="D29" s="6" t="s">
        <v>2085</v>
      </c>
      <c r="E29" s="6" t="s">
        <v>2086</v>
      </c>
    </row>
    <row r="30">
      <c r="A30" t="s">
        <v>2087</v>
      </c>
      <c r="B30" s="6" t="s">
        <v>404</v>
      </c>
      <c r="C30" s="6" t="s">
        <v>404</v>
      </c>
      <c r="D30" s="6" t="s">
        <v>404</v>
      </c>
      <c r="E30" s="6" t="s">
        <v>404</v>
      </c>
    </row>
    <row r="31">
      <c r="A31" t="s">
        <v>2088</v>
      </c>
      <c r="B31" s="6" t="s">
        <v>161</v>
      </c>
      <c r="C31" s="6" t="s">
        <v>161</v>
      </c>
      <c r="D31" s="6" t="s">
        <v>161</v>
      </c>
      <c r="E31" s="6" t="s">
        <v>161</v>
      </c>
    </row>
    <row r="32">
      <c r="A32" t="s">
        <v>2089</v>
      </c>
      <c r="B32" s="6" t="s">
        <v>404</v>
      </c>
      <c r="C32" s="6" t="s">
        <v>404</v>
      </c>
      <c r="D32" s="6" t="s">
        <v>404</v>
      </c>
      <c r="E32" s="6" t="s">
        <v>404</v>
      </c>
    </row>
    <row r="33">
      <c r="A33" t="s">
        <v>2090</v>
      </c>
      <c r="B33" s="6" t="s">
        <v>161</v>
      </c>
      <c r="C33" s="6" t="s">
        <v>161</v>
      </c>
      <c r="D33" s="6" t="s">
        <v>161</v>
      </c>
      <c r="E33" s="6" t="s">
        <v>161</v>
      </c>
    </row>
    <row r="34">
      <c r="A34" t="s">
        <v>2091</v>
      </c>
      <c r="B34" s="6" t="s">
        <v>161</v>
      </c>
      <c r="C34" s="6" t="s">
        <v>161</v>
      </c>
      <c r="D34" s="6" t="s">
        <v>161</v>
      </c>
      <c r="E34" s="6" t="s">
        <v>161</v>
      </c>
    </row>
    <row r="35">
      <c r="A35" t="s">
        <v>2092</v>
      </c>
      <c r="B35" s="6" t="s">
        <v>161</v>
      </c>
      <c r="C35" s="6" t="s">
        <v>161</v>
      </c>
      <c r="D35" s="6" t="s">
        <v>161</v>
      </c>
      <c r="E35" s="6" t="s">
        <v>161</v>
      </c>
    </row>
    <row r="36">
      <c r="A36" t="s">
        <v>2093</v>
      </c>
      <c r="B36" s="6" t="s">
        <v>404</v>
      </c>
      <c r="C36" s="6" t="s">
        <v>404</v>
      </c>
      <c r="D36" s="6" t="s">
        <v>404</v>
      </c>
      <c r="E36" s="6" t="s">
        <v>404</v>
      </c>
    </row>
    <row r="37">
      <c r="A37" t="s">
        <v>2094</v>
      </c>
      <c r="B37" s="6" t="s">
        <v>2095</v>
      </c>
      <c r="C37" s="6" t="s">
        <v>2096</v>
      </c>
      <c r="D37" s="6" t="s">
        <v>2097</v>
      </c>
      <c r="E37" s="6" t="s">
        <v>404</v>
      </c>
    </row>
    <row r="38">
      <c r="A38" t="s">
        <v>2098</v>
      </c>
      <c r="B38" s="6" t="s">
        <v>404</v>
      </c>
      <c r="C38" s="6" t="s">
        <v>404</v>
      </c>
      <c r="D38" s="6" t="s">
        <v>404</v>
      </c>
      <c r="E38" s="6" t="s">
        <v>404</v>
      </c>
    </row>
    <row r="39">
      <c r="A39" t="s">
        <v>2099</v>
      </c>
      <c r="B39" s="6" t="s">
        <v>2100</v>
      </c>
      <c r="C39" s="6" t="s">
        <v>2101</v>
      </c>
      <c r="D39" s="6" t="s">
        <v>2102</v>
      </c>
      <c r="E39" s="6" t="s">
        <v>404</v>
      </c>
    </row>
    <row r="40">
      <c r="A40" t="s">
        <v>2103</v>
      </c>
      <c r="B40" s="6" t="s">
        <v>161</v>
      </c>
      <c r="C40" s="6" t="s">
        <v>161</v>
      </c>
      <c r="D40" s="6" t="s">
        <v>161</v>
      </c>
      <c r="E40" s="6" t="s">
        <v>161</v>
      </c>
    </row>
    <row r="41">
      <c r="A41" t="s">
        <v>2104</v>
      </c>
      <c r="B41" s="6" t="s">
        <v>2105</v>
      </c>
      <c r="C41" s="6" t="s">
        <v>2106</v>
      </c>
      <c r="D41" s="6" t="s">
        <v>2107</v>
      </c>
      <c r="E41" s="6" t="s">
        <v>2108</v>
      </c>
    </row>
    <row r="42">
      <c r="A42" t="s">
        <v>2109</v>
      </c>
      <c r="B42" s="6" t="s">
        <v>161</v>
      </c>
      <c r="C42" s="6" t="s">
        <v>161</v>
      </c>
      <c r="D42" s="6" t="s">
        <v>161</v>
      </c>
      <c r="E42" s="6" t="s">
        <v>161</v>
      </c>
    </row>
    <row r="43">
      <c r="A43" t="s">
        <v>2110</v>
      </c>
      <c r="B43" s="6" t="s">
        <v>404</v>
      </c>
      <c r="C43" s="6" t="s">
        <v>2111</v>
      </c>
      <c r="D43" s="6" t="s">
        <v>2112</v>
      </c>
      <c r="E43" s="6" t="s">
        <v>404</v>
      </c>
    </row>
    <row r="44">
      <c r="A44" t="s">
        <v>2113</v>
      </c>
      <c r="B44" s="6" t="s">
        <v>404</v>
      </c>
      <c r="C44" s="6" t="s">
        <v>404</v>
      </c>
      <c r="D44" s="6" t="s">
        <v>404</v>
      </c>
      <c r="E44" s="6" t="s">
        <v>404</v>
      </c>
    </row>
    <row r="45">
      <c r="A45" t="s">
        <v>2114</v>
      </c>
      <c r="B45" s="6" t="s">
        <v>404</v>
      </c>
      <c r="C45" s="6" t="s">
        <v>404</v>
      </c>
      <c r="D45" s="6" t="s">
        <v>404</v>
      </c>
      <c r="E45" s="6" t="s">
        <v>404</v>
      </c>
    </row>
    <row r="46">
      <c r="A46" t="s">
        <v>2115</v>
      </c>
      <c r="B46" s="6" t="s">
        <v>161</v>
      </c>
      <c r="C46" s="6" t="s">
        <v>404</v>
      </c>
      <c r="D46" s="6" t="s">
        <v>404</v>
      </c>
      <c r="E46" s="6" t="s">
        <v>161</v>
      </c>
    </row>
    <row r="47">
      <c r="A47" t="s">
        <v>2116</v>
      </c>
      <c r="B47" s="6" t="s">
        <v>161</v>
      </c>
      <c r="C47" s="6" t="s">
        <v>161</v>
      </c>
      <c r="D47" s="6" t="s">
        <v>161</v>
      </c>
      <c r="E47" s="6" t="s">
        <v>161</v>
      </c>
    </row>
    <row r="48">
      <c r="A48" t="s">
        <v>2117</v>
      </c>
      <c r="B48" s="6" t="s">
        <v>161</v>
      </c>
      <c r="C48" s="6" t="s">
        <v>161</v>
      </c>
      <c r="D48" s="6" t="s">
        <v>161</v>
      </c>
      <c r="E48" s="6" t="s">
        <v>161</v>
      </c>
    </row>
    <row r="49">
      <c r="A49" t="s">
        <v>2118</v>
      </c>
      <c r="B49" s="6" t="s">
        <v>2119</v>
      </c>
      <c r="C49" s="6" t="s">
        <v>2120</v>
      </c>
      <c r="D49" s="6" t="s">
        <v>2121</v>
      </c>
      <c r="E49" s="6" t="s">
        <v>404</v>
      </c>
    </row>
    <row r="50">
      <c r="A50" t="s">
        <v>2122</v>
      </c>
      <c r="B50" s="6" t="s">
        <v>404</v>
      </c>
      <c r="C50" s="6" t="s">
        <v>404</v>
      </c>
      <c r="D50" s="6" t="s">
        <v>404</v>
      </c>
      <c r="E50" s="6" t="s">
        <v>404</v>
      </c>
    </row>
    <row r="51">
      <c r="A51" t="s">
        <v>2123</v>
      </c>
      <c r="B51" s="6" t="s">
        <v>161</v>
      </c>
      <c r="C51" s="6" t="s">
        <v>161</v>
      </c>
      <c r="D51" s="6" t="s">
        <v>161</v>
      </c>
      <c r="E51" s="6" t="s">
        <v>161</v>
      </c>
    </row>
    <row r="52">
      <c r="A52" t="s">
        <v>2124</v>
      </c>
      <c r="B52" s="6" t="s">
        <v>161</v>
      </c>
      <c r="C52" s="6" t="s">
        <v>161</v>
      </c>
      <c r="D52" s="6" t="s">
        <v>161</v>
      </c>
      <c r="E52" s="6" t="s">
        <v>161</v>
      </c>
    </row>
    <row r="53">
      <c r="A53" t="s">
        <v>2125</v>
      </c>
      <c r="B53" s="6" t="s">
        <v>2126</v>
      </c>
      <c r="C53" s="6" t="s">
        <v>2127</v>
      </c>
      <c r="D53" s="6" t="s">
        <v>2128</v>
      </c>
      <c r="E53" s="6" t="s">
        <v>404</v>
      </c>
    </row>
    <row r="54">
      <c r="A54" t="s">
        <v>2129</v>
      </c>
      <c r="B54" s="6" t="s">
        <v>2130</v>
      </c>
      <c r="C54" s="6" t="s">
        <v>2131</v>
      </c>
      <c r="D54" s="6" t="s">
        <v>2132</v>
      </c>
      <c r="E54" s="6" t="s">
        <v>2133</v>
      </c>
    </row>
    <row r="55">
      <c r="A55" t="s">
        <v>2134</v>
      </c>
      <c r="B55" s="6" t="s">
        <v>2135</v>
      </c>
      <c r="C55" s="6" t="s">
        <v>2136</v>
      </c>
      <c r="D55" s="6" t="s">
        <v>2137</v>
      </c>
      <c r="E55" s="6" t="s">
        <v>2138</v>
      </c>
    </row>
    <row r="56">
      <c r="A56" t="s">
        <v>2139</v>
      </c>
      <c r="B56" s="6" t="s">
        <v>2140</v>
      </c>
      <c r="C56" s="6" t="s">
        <v>2141</v>
      </c>
      <c r="D56" s="6" t="s">
        <v>2142</v>
      </c>
      <c r="E56" s="6" t="s">
        <v>404</v>
      </c>
    </row>
    <row r="57">
      <c r="A57" t="s">
        <v>2143</v>
      </c>
      <c r="B57" s="6" t="s">
        <v>404</v>
      </c>
      <c r="C57" s="6" t="s">
        <v>404</v>
      </c>
      <c r="D57" s="6" t="s">
        <v>404</v>
      </c>
      <c r="E57" s="6" t="s">
        <v>404</v>
      </c>
    </row>
    <row r="58">
      <c r="A58" t="s">
        <v>2144</v>
      </c>
      <c r="B58" s="6" t="s">
        <v>2145</v>
      </c>
      <c r="C58" s="6" t="s">
        <v>2146</v>
      </c>
      <c r="D58" s="6" t="s">
        <v>2147</v>
      </c>
      <c r="E58" s="6" t="s">
        <v>2148</v>
      </c>
    </row>
    <row r="59">
      <c r="A59" t="s">
        <v>2149</v>
      </c>
      <c r="B59" s="6" t="s">
        <v>161</v>
      </c>
      <c r="C59" s="6" t="s">
        <v>161</v>
      </c>
      <c r="D59" s="6" t="s">
        <v>161</v>
      </c>
      <c r="E59" s="6" t="s">
        <v>161</v>
      </c>
    </row>
    <row r="60">
      <c r="A60" t="s">
        <v>2150</v>
      </c>
      <c r="B60" s="6" t="s">
        <v>161</v>
      </c>
      <c r="C60" s="6" t="s">
        <v>161</v>
      </c>
      <c r="D60" s="6" t="s">
        <v>161</v>
      </c>
      <c r="E60" s="6" t="s">
        <v>161</v>
      </c>
    </row>
    <row r="61">
      <c r="A61" t="s">
        <v>2151</v>
      </c>
      <c r="B61" s="6" t="s">
        <v>2152</v>
      </c>
      <c r="C61" s="6" t="s">
        <v>2153</v>
      </c>
      <c r="D61" s="6" t="s">
        <v>2154</v>
      </c>
      <c r="E61" s="6" t="s">
        <v>404</v>
      </c>
    </row>
    <row r="62">
      <c r="A62" t="s">
        <v>2155</v>
      </c>
      <c r="B62" s="6" t="s">
        <v>161</v>
      </c>
      <c r="C62" s="6" t="s">
        <v>161</v>
      </c>
      <c r="D62" s="6" t="s">
        <v>161</v>
      </c>
      <c r="E62" s="6" t="s">
        <v>161</v>
      </c>
    </row>
    <row r="63">
      <c r="A63" t="s">
        <v>2156</v>
      </c>
      <c r="B63" s="6" t="s">
        <v>161</v>
      </c>
      <c r="C63" s="6" t="s">
        <v>161</v>
      </c>
      <c r="D63" s="6" t="s">
        <v>161</v>
      </c>
      <c r="E63" s="6" t="s">
        <v>161</v>
      </c>
    </row>
    <row r="64">
      <c r="A64" t="s">
        <v>2157</v>
      </c>
      <c r="B64" s="6" t="s">
        <v>404</v>
      </c>
      <c r="C64" s="6" t="s">
        <v>404</v>
      </c>
      <c r="D64" s="6" t="s">
        <v>404</v>
      </c>
      <c r="E64" s="6" t="s">
        <v>404</v>
      </c>
    </row>
    <row r="65">
      <c r="A65" t="s">
        <v>2158</v>
      </c>
      <c r="B65" s="6" t="s">
        <v>404</v>
      </c>
      <c r="C65" s="6" t="s">
        <v>2159</v>
      </c>
      <c r="D65" s="6" t="s">
        <v>2160</v>
      </c>
      <c r="E65" s="6" t="s">
        <v>404</v>
      </c>
    </row>
    <row r="66">
      <c r="A66" t="s">
        <v>2161</v>
      </c>
      <c r="B66" s="6" t="s">
        <v>161</v>
      </c>
      <c r="C66" s="6" t="s">
        <v>161</v>
      </c>
      <c r="D66" s="6" t="s">
        <v>161</v>
      </c>
      <c r="E66" s="6" t="s">
        <v>161</v>
      </c>
    </row>
    <row r="67">
      <c r="A67" t="s">
        <v>2162</v>
      </c>
      <c r="B67" s="6" t="s">
        <v>2163</v>
      </c>
      <c r="C67" s="6" t="s">
        <v>2164</v>
      </c>
      <c r="D67" s="6" t="s">
        <v>2165</v>
      </c>
      <c r="E67" s="6" t="s">
        <v>2166</v>
      </c>
    </row>
    <row r="68">
      <c r="A68" t="s">
        <v>2167</v>
      </c>
      <c r="B68" s="6" t="s">
        <v>161</v>
      </c>
      <c r="C68" s="6" t="s">
        <v>404</v>
      </c>
      <c r="D68" s="6" t="s">
        <v>404</v>
      </c>
      <c r="E68" s="6" t="s">
        <v>161</v>
      </c>
    </row>
    <row r="69">
      <c r="A69" t="s">
        <v>2168</v>
      </c>
      <c r="B69" s="6" t="s">
        <v>161</v>
      </c>
      <c r="C69" s="6" t="s">
        <v>161</v>
      </c>
      <c r="D69" s="6" t="s">
        <v>161</v>
      </c>
      <c r="E69" s="6" t="s">
        <v>161</v>
      </c>
    </row>
    <row r="70">
      <c r="A70" t="s">
        <v>2169</v>
      </c>
      <c r="B70" s="6" t="s">
        <v>404</v>
      </c>
      <c r="C70" s="6" t="s">
        <v>404</v>
      </c>
      <c r="D70" s="6" t="s">
        <v>404</v>
      </c>
      <c r="E70" s="6" t="s">
        <v>161</v>
      </c>
    </row>
    <row r="71">
      <c r="A71" t="s">
        <v>2170</v>
      </c>
      <c r="B71" s="6" t="s">
        <v>2171</v>
      </c>
      <c r="C71" s="6" t="s">
        <v>2172</v>
      </c>
      <c r="D71" s="6" t="s">
        <v>2173</v>
      </c>
      <c r="E71" s="6" t="s">
        <v>404</v>
      </c>
    </row>
    <row r="72">
      <c r="A72" t="s">
        <v>2174</v>
      </c>
      <c r="B72" s="6" t="s">
        <v>2175</v>
      </c>
      <c r="C72" s="6" t="s">
        <v>2176</v>
      </c>
      <c r="D72" s="6" t="s">
        <v>2177</v>
      </c>
      <c r="E72" s="6" t="s">
        <v>2178</v>
      </c>
    </row>
    <row r="73">
      <c r="A73" t="s">
        <v>2179</v>
      </c>
      <c r="B73" s="6" t="s">
        <v>2180</v>
      </c>
      <c r="C73" s="6" t="s">
        <v>2181</v>
      </c>
      <c r="D73" s="6" t="s">
        <v>2182</v>
      </c>
      <c r="E73" s="6" t="s">
        <v>2183</v>
      </c>
    </row>
    <row r="74">
      <c r="A74" t="s">
        <v>2184</v>
      </c>
      <c r="B74" s="6" t="s">
        <v>2185</v>
      </c>
      <c r="C74" s="6" t="s">
        <v>2186</v>
      </c>
      <c r="D74" s="6" t="s">
        <v>2187</v>
      </c>
      <c r="E74" s="6" t="s">
        <v>2188</v>
      </c>
    </row>
    <row r="75">
      <c r="A75" t="s">
        <v>2189</v>
      </c>
      <c r="B75" s="6" t="s">
        <v>404</v>
      </c>
      <c r="C75" s="6" t="s">
        <v>404</v>
      </c>
      <c r="D75" s="6" t="s">
        <v>404</v>
      </c>
      <c r="E75" s="6" t="s">
        <v>404</v>
      </c>
    </row>
    <row r="76">
      <c r="A76" t="s">
        <v>2190</v>
      </c>
      <c r="B76" s="6" t="s">
        <v>2191</v>
      </c>
      <c r="C76" s="6" t="s">
        <v>2192</v>
      </c>
      <c r="D76" s="6" t="s">
        <v>2193</v>
      </c>
      <c r="E76" s="6" t="s">
        <v>2194</v>
      </c>
    </row>
    <row r="77">
      <c r="A77" t="s">
        <v>2195</v>
      </c>
      <c r="B77" s="6" t="s">
        <v>2196</v>
      </c>
      <c r="C77" s="6" t="s">
        <v>2197</v>
      </c>
      <c r="D77" s="6" t="s">
        <v>2198</v>
      </c>
      <c r="E77" s="6" t="s">
        <v>2199</v>
      </c>
    </row>
    <row r="78">
      <c r="A78" t="s">
        <v>2200</v>
      </c>
      <c r="B78" s="6" t="s">
        <v>161</v>
      </c>
      <c r="C78" s="6" t="s">
        <v>161</v>
      </c>
      <c r="D78" s="6" t="s">
        <v>161</v>
      </c>
      <c r="E78" s="6" t="s">
        <v>161</v>
      </c>
    </row>
    <row r="79">
      <c r="A79" t="s">
        <v>2201</v>
      </c>
      <c r="B79" s="6" t="s">
        <v>161</v>
      </c>
      <c r="C79" s="6" t="s">
        <v>161</v>
      </c>
      <c r="D79" s="6" t="s">
        <v>161</v>
      </c>
      <c r="E79" s="6" t="s">
        <v>161</v>
      </c>
    </row>
    <row r="80">
      <c r="A80" t="s">
        <v>2202</v>
      </c>
      <c r="B80" s="6" t="s">
        <v>161</v>
      </c>
      <c r="C80" s="6" t="s">
        <v>161</v>
      </c>
      <c r="D80" s="6" t="s">
        <v>161</v>
      </c>
      <c r="E80" s="6" t="s">
        <v>161</v>
      </c>
    </row>
    <row r="81">
      <c r="A81" t="s">
        <v>2203</v>
      </c>
      <c r="B81" s="6" t="s">
        <v>161</v>
      </c>
      <c r="C81" s="6" t="s">
        <v>161</v>
      </c>
      <c r="D81" s="6" t="s">
        <v>161</v>
      </c>
      <c r="E81" s="6" t="s">
        <v>161</v>
      </c>
    </row>
    <row r="82">
      <c r="A82" t="s">
        <v>2204</v>
      </c>
      <c r="B82" s="6" t="s">
        <v>161</v>
      </c>
      <c r="C82" s="6" t="s">
        <v>161</v>
      </c>
      <c r="D82" s="6" t="s">
        <v>161</v>
      </c>
      <c r="E82" s="6" t="s">
        <v>161</v>
      </c>
    </row>
    <row r="83">
      <c r="A83" t="s">
        <v>2205</v>
      </c>
      <c r="B83" s="6" t="s">
        <v>161</v>
      </c>
      <c r="C83" s="6" t="s">
        <v>161</v>
      </c>
      <c r="D83" s="6" t="s">
        <v>161</v>
      </c>
      <c r="E83" s="6" t="s">
        <v>161</v>
      </c>
    </row>
    <row r="84">
      <c r="A84" t="s">
        <v>2206</v>
      </c>
      <c r="B84" s="6" t="s">
        <v>2207</v>
      </c>
      <c r="C84" s="6" t="s">
        <v>2208</v>
      </c>
      <c r="D84" s="6" t="s">
        <v>2209</v>
      </c>
      <c r="E84" s="6" t="s">
        <v>2210</v>
      </c>
    </row>
    <row r="85">
      <c r="A85" t="s">
        <v>2211</v>
      </c>
      <c r="B85" s="6" t="s">
        <v>404</v>
      </c>
      <c r="C85" s="6" t="s">
        <v>2212</v>
      </c>
      <c r="D85" s="6" t="s">
        <v>2213</v>
      </c>
      <c r="E85" s="6" t="s">
        <v>404</v>
      </c>
    </row>
    <row r="86">
      <c r="A86" t="s">
        <v>2214</v>
      </c>
      <c r="B86" s="6" t="s">
        <v>2215</v>
      </c>
      <c r="C86" s="6" t="s">
        <v>2216</v>
      </c>
      <c r="D86" s="6" t="s">
        <v>2217</v>
      </c>
      <c r="E86" s="6" t="s">
        <v>404</v>
      </c>
    </row>
    <row r="87">
      <c r="A87" t="s">
        <v>2218</v>
      </c>
      <c r="B87" s="6" t="s">
        <v>161</v>
      </c>
      <c r="C87" s="6" t="s">
        <v>161</v>
      </c>
      <c r="D87" s="6" t="s">
        <v>161</v>
      </c>
      <c r="E87" s="6" t="s">
        <v>161</v>
      </c>
    </row>
    <row r="88">
      <c r="A88" t="s">
        <v>2219</v>
      </c>
      <c r="B88" s="6" t="s">
        <v>161</v>
      </c>
      <c r="C88" s="6" t="s">
        <v>161</v>
      </c>
      <c r="D88" s="6" t="s">
        <v>161</v>
      </c>
      <c r="E88" s="6" t="s">
        <v>161</v>
      </c>
    </row>
    <row r="89">
      <c r="A89" t="s">
        <v>2220</v>
      </c>
      <c r="B89" s="6" t="s">
        <v>2221</v>
      </c>
      <c r="C89" s="6" t="s">
        <v>2222</v>
      </c>
      <c r="D89" s="6" t="s">
        <v>2223</v>
      </c>
      <c r="E89" s="6" t="s">
        <v>404</v>
      </c>
    </row>
    <row r="90">
      <c r="A90" t="s">
        <v>2224</v>
      </c>
      <c r="B90" s="6" t="s">
        <v>2225</v>
      </c>
      <c r="C90" s="6" t="s">
        <v>2226</v>
      </c>
      <c r="D90" s="6" t="s">
        <v>2227</v>
      </c>
      <c r="E90" s="6" t="s">
        <v>404</v>
      </c>
    </row>
    <row r="91">
      <c r="A91" t="s">
        <v>2228</v>
      </c>
      <c r="B91" t="s">
        <v>2229</v>
      </c>
      <c r="C91" t="s">
        <v>2230</v>
      </c>
      <c r="D91" t="s">
        <v>2231</v>
      </c>
      <c r="E91" t="s">
        <v>2232</v>
      </c>
    </row>
    <row r="92">
      <c r="A92" t="s">
        <v>335</v>
      </c>
      <c r="B92" t="s">
        <v>2233</v>
      </c>
      <c r="C92" t="s">
        <v>2234</v>
      </c>
      <c r="D92" t="s">
        <v>445</v>
      </c>
      <c r="E92" t="s">
        <v>2235</v>
      </c>
    </row>
    <row r="94">
      <c r="A94" t="s">
        <v>202</v>
      </c>
    </row>
    <row r="95">
      <c r="A95" t="s">
        <v>2236</v>
      </c>
    </row>
    <row r="96">
      <c r="A96" t="s">
        <v>343</v>
      </c>
    </row>
    <row r="97">
      <c r="A97" t="s">
        <v>1355</v>
      </c>
    </row>
    <row r="98">
      <c r="A98" t="s">
        <v>1356</v>
      </c>
    </row>
    <row r="99">
      <c r="A99"/>
    </row>
    <row r="100">
      <c r="A100" t="s">
        <v>210</v>
      </c>
    </row>
    <row r="101">
      <c r="A101" t="s">
        <v>211</v>
      </c>
    </row>
    <row r="102">
      <c r="A102" t="s">
        <v>212</v>
      </c>
    </row>
    <row r="103">
      <c r="A103" t="s">
        <v>213</v>
      </c>
    </row>
    <row r="104">
      <c r="A104" t="s">
        <v>214</v>
      </c>
    </row>
    <row r="105">
      <c r="A105" t="s">
        <v>1357</v>
      </c>
    </row>
    <row r="106">
      <c r="A106"/>
    </row>
    <row r="107">
      <c r="A107" t="s">
        <v>346</v>
      </c>
    </row>
    <row r="108">
      <c r="A108" t="s">
        <v>1358</v>
      </c>
    </row>
    <row r="109">
      <c r="A109" t="s">
        <v>1359</v>
      </c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  <row r="183">
      <c r="A183"/>
    </row>
    <row r="184">
      <c r="A184"/>
    </row>
    <row r="185">
      <c r="A185"/>
    </row>
    <row r="186">
      <c r="A186"/>
    </row>
    <row r="187">
      <c r="A187"/>
    </row>
    <row r="188">
      <c r="A188"/>
    </row>
    <row r="189">
      <c r="A189"/>
    </row>
    <row r="190">
      <c r="A190"/>
    </row>
    <row r="191">
      <c r="A191"/>
    </row>
    <row r="192">
      <c r="A192"/>
    </row>
    <row r="193">
      <c r="A193"/>
    </row>
    <row r="194">
      <c r="A194"/>
    </row>
    <row r="195">
      <c r="A195"/>
    </row>
    <row r="196">
      <c r="A196"/>
    </row>
    <row r="197">
      <c r="A197"/>
    </row>
    <row r="198">
      <c r="A198"/>
    </row>
    <row r="199">
      <c r="A199"/>
    </row>
    <row r="200">
      <c r="A200"/>
    </row>
    <row r="201">
      <c r="A201"/>
    </row>
    <row r="202">
      <c r="A202"/>
    </row>
    <row r="203">
      <c r="A203"/>
    </row>
    <row r="204">
      <c r="A204"/>
    </row>
    <row r="205">
      <c r="A205"/>
    </row>
    <row r="206">
      <c r="A206"/>
    </row>
    <row r="207">
      <c r="A207"/>
    </row>
    <row r="208">
      <c r="A208"/>
    </row>
    <row r="209">
      <c r="A209"/>
    </row>
    <row r="210">
      <c r="A210"/>
    </row>
    <row r="211">
      <c r="A211"/>
    </row>
    <row r="212">
      <c r="A212"/>
    </row>
    <row r="213">
      <c r="A213"/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54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168</v>
      </c>
      <c r="C2" s="5" t="s">
        <v>175</v>
      </c>
      <c r="D2" s="5" t="s">
        <v>182</v>
      </c>
      <c r="E2" s="5" t="s">
        <v>188</v>
      </c>
    </row>
    <row r="3">
      <c r="A3" t="s">
        <v>2013</v>
      </c>
      <c r="B3" s="6" t="s">
        <v>161</v>
      </c>
      <c r="C3" s="6" t="s">
        <v>161</v>
      </c>
      <c r="D3" s="6" t="s">
        <v>161</v>
      </c>
      <c r="E3" s="6" t="s">
        <v>161</v>
      </c>
    </row>
    <row r="4">
      <c r="A4" t="s">
        <v>2014</v>
      </c>
      <c r="B4" s="6" t="s">
        <v>161</v>
      </c>
      <c r="C4" s="6" t="s">
        <v>161</v>
      </c>
      <c r="D4" s="6" t="s">
        <v>161</v>
      </c>
      <c r="E4" s="6" t="s">
        <v>161</v>
      </c>
    </row>
    <row r="5">
      <c r="A5" t="s">
        <v>2019</v>
      </c>
      <c r="B5" s="6" t="s">
        <v>161</v>
      </c>
      <c r="C5" s="6" t="s">
        <v>161</v>
      </c>
      <c r="D5" s="6" t="s">
        <v>161</v>
      </c>
      <c r="E5" s="6" t="s">
        <v>161</v>
      </c>
    </row>
    <row r="6">
      <c r="A6" t="s">
        <v>2022</v>
      </c>
      <c r="B6" s="6" t="s">
        <v>404</v>
      </c>
      <c r="C6" s="6" t="s">
        <v>404</v>
      </c>
      <c r="D6" s="6" t="s">
        <v>404</v>
      </c>
      <c r="E6" s="6" t="s">
        <v>404</v>
      </c>
    </row>
    <row r="7">
      <c r="A7" t="s">
        <v>2025</v>
      </c>
      <c r="B7" s="6" t="s">
        <v>2237</v>
      </c>
      <c r="C7" s="6" t="s">
        <v>2238</v>
      </c>
      <c r="D7" s="6" t="s">
        <v>2239</v>
      </c>
      <c r="E7" s="6" t="s">
        <v>2240</v>
      </c>
    </row>
    <row r="8">
      <c r="A8" t="s">
        <v>2030</v>
      </c>
      <c r="B8" s="6" t="s">
        <v>161</v>
      </c>
      <c r="C8" s="6" t="s">
        <v>161</v>
      </c>
      <c r="D8" s="6" t="s">
        <v>161</v>
      </c>
      <c r="E8" s="6" t="s">
        <v>161</v>
      </c>
    </row>
    <row r="9">
      <c r="A9" t="s">
        <v>2031</v>
      </c>
      <c r="B9" s="6" t="s">
        <v>161</v>
      </c>
      <c r="C9" s="6" t="s">
        <v>161</v>
      </c>
      <c r="D9" s="6" t="s">
        <v>161</v>
      </c>
      <c r="E9" s="6" t="s">
        <v>161</v>
      </c>
    </row>
    <row r="10">
      <c r="A10" t="s">
        <v>2034</v>
      </c>
      <c r="B10" s="6" t="s">
        <v>404</v>
      </c>
      <c r="C10" s="6" t="s">
        <v>404</v>
      </c>
      <c r="D10" s="6" t="s">
        <v>404</v>
      </c>
      <c r="E10" s="6" t="s">
        <v>404</v>
      </c>
    </row>
    <row r="11">
      <c r="A11" t="s">
        <v>2037</v>
      </c>
      <c r="B11" s="6" t="s">
        <v>2241</v>
      </c>
      <c r="C11" s="6" t="s">
        <v>2242</v>
      </c>
      <c r="D11" s="6" t="s">
        <v>2243</v>
      </c>
      <c r="E11" s="6" t="s">
        <v>2244</v>
      </c>
    </row>
    <row r="12">
      <c r="A12" t="s">
        <v>2042</v>
      </c>
      <c r="B12" s="6" t="s">
        <v>404</v>
      </c>
      <c r="C12" s="6" t="s">
        <v>404</v>
      </c>
      <c r="D12" s="6" t="s">
        <v>404</v>
      </c>
      <c r="E12" s="6" t="s">
        <v>404</v>
      </c>
    </row>
    <row r="13">
      <c r="A13" t="s">
        <v>2044</v>
      </c>
      <c r="B13" s="6" t="s">
        <v>2245</v>
      </c>
      <c r="C13" s="6" t="s">
        <v>2246</v>
      </c>
      <c r="D13" s="6" t="s">
        <v>2247</v>
      </c>
      <c r="E13" s="6" t="s">
        <v>2248</v>
      </c>
    </row>
    <row r="14">
      <c r="A14" t="s">
        <v>2045</v>
      </c>
      <c r="B14" s="6" t="s">
        <v>2249</v>
      </c>
      <c r="C14" s="6" t="s">
        <v>2250</v>
      </c>
      <c r="D14" s="6" t="s">
        <v>2251</v>
      </c>
      <c r="E14" s="6" t="s">
        <v>2252</v>
      </c>
    </row>
    <row r="15">
      <c r="A15" t="s">
        <v>2050</v>
      </c>
      <c r="B15" s="6" t="s">
        <v>2253</v>
      </c>
      <c r="C15" s="6" t="s">
        <v>2254</v>
      </c>
      <c r="D15" s="6" t="s">
        <v>2255</v>
      </c>
      <c r="E15" s="6" t="s">
        <v>2256</v>
      </c>
    </row>
    <row r="16">
      <c r="A16" t="s">
        <v>2051</v>
      </c>
      <c r="B16" s="6" t="s">
        <v>161</v>
      </c>
      <c r="C16" s="6" t="s">
        <v>161</v>
      </c>
      <c r="D16" s="6" t="s">
        <v>161</v>
      </c>
      <c r="E16" s="6" t="s">
        <v>161</v>
      </c>
    </row>
    <row r="17">
      <c r="A17" t="s">
        <v>2052</v>
      </c>
      <c r="B17" s="6" t="s">
        <v>2257</v>
      </c>
      <c r="C17" s="6" t="s">
        <v>2258</v>
      </c>
      <c r="D17" s="6" t="s">
        <v>2259</v>
      </c>
      <c r="E17" s="6" t="s">
        <v>2260</v>
      </c>
    </row>
    <row r="18">
      <c r="A18" t="s">
        <v>2053</v>
      </c>
      <c r="B18" s="6" t="s">
        <v>404</v>
      </c>
      <c r="C18" s="6" t="s">
        <v>2261</v>
      </c>
      <c r="D18" s="6" t="s">
        <v>2262</v>
      </c>
      <c r="E18" s="6" t="s">
        <v>404</v>
      </c>
    </row>
    <row r="19">
      <c r="A19" t="s">
        <v>2054</v>
      </c>
      <c r="B19" s="6" t="s">
        <v>2263</v>
      </c>
      <c r="C19" s="6" t="s">
        <v>2264</v>
      </c>
      <c r="D19" s="6" t="s">
        <v>2265</v>
      </c>
      <c r="E19" s="6" t="s">
        <v>2266</v>
      </c>
    </row>
    <row r="20">
      <c r="A20" t="s">
        <v>2055</v>
      </c>
      <c r="B20" s="6" t="s">
        <v>2267</v>
      </c>
      <c r="C20" s="6" t="s">
        <v>2268</v>
      </c>
      <c r="D20" s="6" t="s">
        <v>2269</v>
      </c>
      <c r="E20" s="6" t="s">
        <v>404</v>
      </c>
    </row>
    <row r="21">
      <c r="A21" t="s">
        <v>2060</v>
      </c>
      <c r="B21" s="6" t="s">
        <v>404</v>
      </c>
      <c r="C21" s="6" t="s">
        <v>404</v>
      </c>
      <c r="D21" s="6" t="s">
        <v>404</v>
      </c>
      <c r="E21" s="6" t="s">
        <v>404</v>
      </c>
    </row>
    <row r="22">
      <c r="A22" t="s">
        <v>2063</v>
      </c>
      <c r="B22" s="6" t="s">
        <v>161</v>
      </c>
      <c r="C22" s="6" t="s">
        <v>161</v>
      </c>
      <c r="D22" s="6" t="s">
        <v>161</v>
      </c>
      <c r="E22" s="6" t="s">
        <v>161</v>
      </c>
    </row>
    <row r="23">
      <c r="A23" t="s">
        <v>2066</v>
      </c>
      <c r="B23" s="6" t="s">
        <v>2270</v>
      </c>
      <c r="C23" s="6" t="s">
        <v>2271</v>
      </c>
      <c r="D23" s="6" t="s">
        <v>2272</v>
      </c>
      <c r="E23" s="6" t="s">
        <v>404</v>
      </c>
    </row>
    <row r="24">
      <c r="A24" t="s">
        <v>2067</v>
      </c>
      <c r="B24" s="6" t="s">
        <v>2273</v>
      </c>
      <c r="C24" s="6" t="s">
        <v>2274</v>
      </c>
      <c r="D24" s="6" t="s">
        <v>2275</v>
      </c>
      <c r="E24" s="6" t="s">
        <v>2276</v>
      </c>
    </row>
    <row r="25">
      <c r="A25" t="s">
        <v>2072</v>
      </c>
      <c r="B25" s="6" t="s">
        <v>161</v>
      </c>
      <c r="C25" s="6" t="s">
        <v>161</v>
      </c>
      <c r="D25" s="6" t="s">
        <v>161</v>
      </c>
      <c r="E25" s="6" t="s">
        <v>161</v>
      </c>
    </row>
    <row r="26">
      <c r="A26" t="s">
        <v>2073</v>
      </c>
      <c r="B26" s="6" t="s">
        <v>161</v>
      </c>
      <c r="C26" s="6" t="s">
        <v>161</v>
      </c>
      <c r="D26" s="6" t="s">
        <v>161</v>
      </c>
      <c r="E26" s="6" t="s">
        <v>161</v>
      </c>
    </row>
    <row r="27">
      <c r="A27" t="s">
        <v>2078</v>
      </c>
      <c r="B27" s="6" t="s">
        <v>404</v>
      </c>
      <c r="C27" s="6" t="s">
        <v>404</v>
      </c>
      <c r="D27" s="6" t="s">
        <v>404</v>
      </c>
      <c r="E27" s="6" t="s">
        <v>404</v>
      </c>
    </row>
    <row r="28">
      <c r="A28" t="s">
        <v>2081</v>
      </c>
      <c r="B28" s="6" t="s">
        <v>161</v>
      </c>
      <c r="C28" s="6" t="s">
        <v>161</v>
      </c>
      <c r="D28" s="6" t="s">
        <v>161</v>
      </c>
      <c r="E28" s="6" t="s">
        <v>161</v>
      </c>
    </row>
    <row r="29">
      <c r="A29" t="s">
        <v>2082</v>
      </c>
      <c r="B29" s="6" t="s">
        <v>161</v>
      </c>
      <c r="C29" s="6" t="s">
        <v>161</v>
      </c>
      <c r="D29" s="6" t="s">
        <v>161</v>
      </c>
      <c r="E29" s="6" t="s">
        <v>161</v>
      </c>
    </row>
    <row r="30">
      <c r="A30" t="s">
        <v>2087</v>
      </c>
      <c r="B30" s="6" t="s">
        <v>2277</v>
      </c>
      <c r="C30" s="6" t="s">
        <v>2278</v>
      </c>
      <c r="D30" s="6" t="s">
        <v>2279</v>
      </c>
      <c r="E30" s="6" t="s">
        <v>2280</v>
      </c>
    </row>
    <row r="31">
      <c r="A31" t="s">
        <v>2088</v>
      </c>
      <c r="B31" s="6" t="s">
        <v>161</v>
      </c>
      <c r="C31" s="6" t="s">
        <v>161</v>
      </c>
      <c r="D31" s="6" t="s">
        <v>161</v>
      </c>
      <c r="E31" s="6" t="s">
        <v>161</v>
      </c>
    </row>
    <row r="32">
      <c r="A32" t="s">
        <v>2089</v>
      </c>
      <c r="B32" s="6" t="s">
        <v>2281</v>
      </c>
      <c r="C32" s="6" t="s">
        <v>2282</v>
      </c>
      <c r="D32" s="6" t="s">
        <v>2283</v>
      </c>
      <c r="E32" s="6" t="s">
        <v>2284</v>
      </c>
    </row>
    <row r="33">
      <c r="A33" t="s">
        <v>2090</v>
      </c>
      <c r="B33" s="6" t="s">
        <v>404</v>
      </c>
      <c r="C33" s="6" t="s">
        <v>2285</v>
      </c>
      <c r="D33" s="6" t="s">
        <v>2286</v>
      </c>
      <c r="E33" s="6" t="s">
        <v>404</v>
      </c>
    </row>
    <row r="34">
      <c r="A34" t="s">
        <v>2091</v>
      </c>
      <c r="B34" s="6" t="s">
        <v>2287</v>
      </c>
      <c r="C34" s="6" t="s">
        <v>2288</v>
      </c>
      <c r="D34" s="6" t="s">
        <v>2289</v>
      </c>
      <c r="E34" s="6" t="s">
        <v>2290</v>
      </c>
    </row>
    <row r="35">
      <c r="A35" t="s">
        <v>2092</v>
      </c>
      <c r="B35" s="6" t="s">
        <v>2291</v>
      </c>
      <c r="C35" s="6" t="s">
        <v>2292</v>
      </c>
      <c r="D35" s="6" t="s">
        <v>2293</v>
      </c>
      <c r="E35" s="6" t="s">
        <v>2294</v>
      </c>
    </row>
    <row r="36">
      <c r="A36" t="s">
        <v>2093</v>
      </c>
      <c r="B36" s="6" t="s">
        <v>404</v>
      </c>
      <c r="C36" s="6" t="s">
        <v>404</v>
      </c>
      <c r="D36" s="6" t="s">
        <v>404</v>
      </c>
      <c r="E36" s="6" t="s">
        <v>404</v>
      </c>
    </row>
    <row r="37">
      <c r="A37" t="s">
        <v>2094</v>
      </c>
      <c r="B37" s="6" t="s">
        <v>161</v>
      </c>
      <c r="C37" s="6" t="s">
        <v>161</v>
      </c>
      <c r="D37" s="6" t="s">
        <v>161</v>
      </c>
      <c r="E37" s="6" t="s">
        <v>161</v>
      </c>
    </row>
    <row r="38">
      <c r="A38" t="s">
        <v>2098</v>
      </c>
      <c r="B38" s="6" t="s">
        <v>161</v>
      </c>
      <c r="C38" s="6" t="s">
        <v>161</v>
      </c>
      <c r="D38" s="6" t="s">
        <v>161</v>
      </c>
      <c r="E38" s="6" t="s">
        <v>161</v>
      </c>
    </row>
    <row r="39">
      <c r="A39" t="s">
        <v>2099</v>
      </c>
      <c r="B39" s="6" t="s">
        <v>161</v>
      </c>
      <c r="C39" s="6" t="s">
        <v>161</v>
      </c>
      <c r="D39" s="6" t="s">
        <v>161</v>
      </c>
      <c r="E39" s="6" t="s">
        <v>161</v>
      </c>
    </row>
    <row r="40">
      <c r="A40" t="s">
        <v>2103</v>
      </c>
      <c r="B40" s="6" t="s">
        <v>404</v>
      </c>
      <c r="C40" s="6" t="s">
        <v>404</v>
      </c>
      <c r="D40" s="6" t="s">
        <v>404</v>
      </c>
      <c r="E40" s="6" t="s">
        <v>161</v>
      </c>
    </row>
    <row r="41">
      <c r="A41" t="s">
        <v>2104</v>
      </c>
      <c r="B41" s="6" t="s">
        <v>404</v>
      </c>
      <c r="C41" s="6" t="s">
        <v>404</v>
      </c>
      <c r="D41" s="6" t="s">
        <v>404</v>
      </c>
      <c r="E41" s="6" t="s">
        <v>404</v>
      </c>
    </row>
    <row r="42">
      <c r="A42" t="s">
        <v>2109</v>
      </c>
      <c r="B42" s="6" t="s">
        <v>161</v>
      </c>
      <c r="C42" s="6" t="s">
        <v>161</v>
      </c>
      <c r="D42" s="6" t="s">
        <v>161</v>
      </c>
      <c r="E42" s="6" t="s">
        <v>161</v>
      </c>
    </row>
    <row r="43">
      <c r="A43" t="s">
        <v>2110</v>
      </c>
      <c r="B43" s="6" t="s">
        <v>404</v>
      </c>
      <c r="C43" s="6" t="s">
        <v>2295</v>
      </c>
      <c r="D43" s="6" t="s">
        <v>2296</v>
      </c>
      <c r="E43" s="6" t="s">
        <v>404</v>
      </c>
    </row>
    <row r="44">
      <c r="A44" t="s">
        <v>2113</v>
      </c>
      <c r="B44" s="6" t="s">
        <v>161</v>
      </c>
      <c r="C44" s="6" t="s">
        <v>161</v>
      </c>
      <c r="D44" s="6" t="s">
        <v>161</v>
      </c>
      <c r="E44" s="6" t="s">
        <v>161</v>
      </c>
    </row>
    <row r="45">
      <c r="A45" t="s">
        <v>2114</v>
      </c>
      <c r="B45" s="6" t="s">
        <v>2297</v>
      </c>
      <c r="C45" s="6" t="s">
        <v>2298</v>
      </c>
      <c r="D45" s="6" t="s">
        <v>2299</v>
      </c>
      <c r="E45" s="6" t="s">
        <v>2300</v>
      </c>
    </row>
    <row r="46">
      <c r="A46" t="s">
        <v>2115</v>
      </c>
      <c r="B46" s="6" t="s">
        <v>2301</v>
      </c>
      <c r="C46" s="6" t="s">
        <v>2302</v>
      </c>
      <c r="D46" s="6" t="s">
        <v>2303</v>
      </c>
      <c r="E46" s="6" t="s">
        <v>2304</v>
      </c>
    </row>
    <row r="47">
      <c r="A47" t="s">
        <v>2116</v>
      </c>
      <c r="B47" s="6" t="s">
        <v>161</v>
      </c>
      <c r="C47" s="6" t="s">
        <v>161</v>
      </c>
      <c r="D47" s="6" t="s">
        <v>161</v>
      </c>
      <c r="E47" s="6" t="s">
        <v>161</v>
      </c>
    </row>
    <row r="48">
      <c r="A48" t="s">
        <v>2117</v>
      </c>
      <c r="B48" s="6" t="s">
        <v>404</v>
      </c>
      <c r="C48" s="6" t="s">
        <v>404</v>
      </c>
      <c r="D48" s="6" t="s">
        <v>404</v>
      </c>
      <c r="E48" s="6" t="s">
        <v>404</v>
      </c>
    </row>
    <row r="49">
      <c r="A49" t="s">
        <v>2118</v>
      </c>
      <c r="B49" s="6" t="s">
        <v>161</v>
      </c>
      <c r="C49" s="6" t="s">
        <v>161</v>
      </c>
      <c r="D49" s="6" t="s">
        <v>161</v>
      </c>
      <c r="E49" s="6" t="s">
        <v>161</v>
      </c>
    </row>
    <row r="50">
      <c r="A50" t="s">
        <v>2122</v>
      </c>
      <c r="B50" s="6" t="s">
        <v>404</v>
      </c>
      <c r="C50" s="6" t="s">
        <v>404</v>
      </c>
      <c r="D50" s="6" t="s">
        <v>404</v>
      </c>
      <c r="E50" s="6" t="s">
        <v>161</v>
      </c>
    </row>
    <row r="51">
      <c r="A51" t="s">
        <v>2123</v>
      </c>
      <c r="B51" s="6" t="s">
        <v>161</v>
      </c>
      <c r="C51" s="6" t="s">
        <v>161</v>
      </c>
      <c r="D51" s="6" t="s">
        <v>161</v>
      </c>
      <c r="E51" s="6" t="s">
        <v>161</v>
      </c>
    </row>
    <row r="52">
      <c r="A52" t="s">
        <v>2124</v>
      </c>
      <c r="B52" s="6" t="s">
        <v>2305</v>
      </c>
      <c r="C52" s="6" t="s">
        <v>2306</v>
      </c>
      <c r="D52" s="6" t="s">
        <v>2307</v>
      </c>
      <c r="E52" s="6" t="s">
        <v>2308</v>
      </c>
    </row>
    <row r="53">
      <c r="A53" t="s">
        <v>2125</v>
      </c>
      <c r="B53" s="6" t="s">
        <v>161</v>
      </c>
      <c r="C53" s="6" t="s">
        <v>161</v>
      </c>
      <c r="D53" s="6" t="s">
        <v>161</v>
      </c>
      <c r="E53" s="6" t="s">
        <v>161</v>
      </c>
    </row>
    <row r="54">
      <c r="A54" t="s">
        <v>2129</v>
      </c>
      <c r="B54" s="6" t="s">
        <v>2309</v>
      </c>
      <c r="C54" s="6" t="s">
        <v>2310</v>
      </c>
      <c r="D54" s="6" t="s">
        <v>2311</v>
      </c>
      <c r="E54" s="6" t="s">
        <v>2312</v>
      </c>
    </row>
    <row r="55">
      <c r="A55" t="s">
        <v>2134</v>
      </c>
      <c r="B55" s="6" t="s">
        <v>2313</v>
      </c>
      <c r="C55" s="6" t="s">
        <v>2314</v>
      </c>
      <c r="D55" s="6" t="s">
        <v>2315</v>
      </c>
      <c r="E55" s="6" t="s">
        <v>2316</v>
      </c>
    </row>
    <row r="56">
      <c r="A56" t="s">
        <v>2139</v>
      </c>
      <c r="B56" s="6" t="s">
        <v>404</v>
      </c>
      <c r="C56" s="6" t="s">
        <v>404</v>
      </c>
      <c r="D56" s="6" t="s">
        <v>404</v>
      </c>
      <c r="E56" s="6" t="s">
        <v>161</v>
      </c>
    </row>
    <row r="57">
      <c r="A57" t="s">
        <v>2143</v>
      </c>
      <c r="B57" s="6" t="s">
        <v>404</v>
      </c>
      <c r="C57" s="6" t="s">
        <v>404</v>
      </c>
      <c r="D57" s="6" t="s">
        <v>404</v>
      </c>
      <c r="E57" s="6" t="s">
        <v>404</v>
      </c>
    </row>
    <row r="58">
      <c r="A58" t="s">
        <v>2144</v>
      </c>
      <c r="B58" s="6" t="s">
        <v>404</v>
      </c>
      <c r="C58" s="6" t="s">
        <v>404</v>
      </c>
      <c r="D58" s="6" t="s">
        <v>404</v>
      </c>
      <c r="E58" s="6" t="s">
        <v>404</v>
      </c>
    </row>
    <row r="59">
      <c r="A59" t="s">
        <v>2149</v>
      </c>
      <c r="B59" s="6" t="s">
        <v>2317</v>
      </c>
      <c r="C59" s="6" t="s">
        <v>2318</v>
      </c>
      <c r="D59" s="6" t="s">
        <v>2319</v>
      </c>
      <c r="E59" s="6" t="s">
        <v>404</v>
      </c>
    </row>
    <row r="60">
      <c r="A60" t="s">
        <v>2150</v>
      </c>
      <c r="B60" s="6" t="s">
        <v>404</v>
      </c>
      <c r="C60" s="6" t="s">
        <v>404</v>
      </c>
      <c r="D60" s="6" t="s">
        <v>2320</v>
      </c>
      <c r="E60" s="6" t="s">
        <v>404</v>
      </c>
    </row>
    <row r="61">
      <c r="A61" t="s">
        <v>2151</v>
      </c>
      <c r="B61" s="6" t="s">
        <v>404</v>
      </c>
      <c r="C61" s="6" t="s">
        <v>404</v>
      </c>
      <c r="D61" s="6" t="s">
        <v>404</v>
      </c>
      <c r="E61" s="6" t="s">
        <v>404</v>
      </c>
    </row>
    <row r="62">
      <c r="A62" t="s">
        <v>2155</v>
      </c>
      <c r="B62" s="6" t="s">
        <v>404</v>
      </c>
      <c r="C62" s="6" t="s">
        <v>404</v>
      </c>
      <c r="D62" s="6" t="s">
        <v>404</v>
      </c>
      <c r="E62" s="6" t="s">
        <v>404</v>
      </c>
    </row>
    <row r="63">
      <c r="A63" t="s">
        <v>2156</v>
      </c>
      <c r="B63" s="6" t="s">
        <v>161</v>
      </c>
      <c r="C63" s="6" t="s">
        <v>161</v>
      </c>
      <c r="D63" s="6" t="s">
        <v>161</v>
      </c>
      <c r="E63" s="6" t="s">
        <v>161</v>
      </c>
    </row>
    <row r="64">
      <c r="A64" t="s">
        <v>2157</v>
      </c>
      <c r="B64" s="6" t="s">
        <v>404</v>
      </c>
      <c r="C64" s="6" t="s">
        <v>404</v>
      </c>
      <c r="D64" s="6" t="s">
        <v>404</v>
      </c>
      <c r="E64" s="6" t="s">
        <v>161</v>
      </c>
    </row>
    <row r="65">
      <c r="A65" t="s">
        <v>2158</v>
      </c>
      <c r="B65" s="6" t="s">
        <v>404</v>
      </c>
      <c r="C65" s="6" t="s">
        <v>404</v>
      </c>
      <c r="D65" s="6" t="s">
        <v>404</v>
      </c>
      <c r="E65" s="6" t="s">
        <v>404</v>
      </c>
    </row>
    <row r="66">
      <c r="A66" t="s">
        <v>2161</v>
      </c>
      <c r="B66" s="6" t="s">
        <v>161</v>
      </c>
      <c r="C66" s="6" t="s">
        <v>161</v>
      </c>
      <c r="D66" s="6" t="s">
        <v>161</v>
      </c>
      <c r="E66" s="6" t="s">
        <v>161</v>
      </c>
    </row>
    <row r="67">
      <c r="A67" t="s">
        <v>2162</v>
      </c>
      <c r="B67" s="6" t="s">
        <v>404</v>
      </c>
      <c r="C67" s="6" t="s">
        <v>404</v>
      </c>
      <c r="D67" s="6" t="s">
        <v>404</v>
      </c>
      <c r="E67" s="6" t="s">
        <v>404</v>
      </c>
    </row>
    <row r="68">
      <c r="A68" t="s">
        <v>2167</v>
      </c>
      <c r="B68" s="6" t="s">
        <v>161</v>
      </c>
      <c r="C68" s="6" t="s">
        <v>161</v>
      </c>
      <c r="D68" s="6" t="s">
        <v>161</v>
      </c>
      <c r="E68" s="6" t="s">
        <v>161</v>
      </c>
    </row>
    <row r="69">
      <c r="A69" t="s">
        <v>2168</v>
      </c>
      <c r="B69" s="6" t="s">
        <v>161</v>
      </c>
      <c r="C69" s="6" t="s">
        <v>161</v>
      </c>
      <c r="D69" s="6" t="s">
        <v>161</v>
      </c>
      <c r="E69" s="6" t="s">
        <v>161</v>
      </c>
    </row>
    <row r="70">
      <c r="A70" t="s">
        <v>2169</v>
      </c>
      <c r="B70" s="6" t="s">
        <v>161</v>
      </c>
      <c r="C70" s="6" t="s">
        <v>161</v>
      </c>
      <c r="D70" s="6" t="s">
        <v>161</v>
      </c>
      <c r="E70" s="6" t="s">
        <v>161</v>
      </c>
    </row>
    <row r="71">
      <c r="A71" t="s">
        <v>2170</v>
      </c>
      <c r="B71" s="6" t="s">
        <v>2321</v>
      </c>
      <c r="C71" s="6" t="s">
        <v>2322</v>
      </c>
      <c r="D71" s="6" t="s">
        <v>2323</v>
      </c>
      <c r="E71" s="6" t="s">
        <v>2324</v>
      </c>
    </row>
    <row r="72">
      <c r="A72" t="s">
        <v>2174</v>
      </c>
      <c r="B72" s="6" t="s">
        <v>2325</v>
      </c>
      <c r="C72" s="6" t="s">
        <v>2326</v>
      </c>
      <c r="D72" s="6" t="s">
        <v>2327</v>
      </c>
      <c r="E72" s="6" t="s">
        <v>2328</v>
      </c>
    </row>
    <row r="73">
      <c r="A73" t="s">
        <v>2179</v>
      </c>
      <c r="B73" s="6" t="s">
        <v>404</v>
      </c>
      <c r="C73" s="6" t="s">
        <v>404</v>
      </c>
      <c r="D73" s="6" t="s">
        <v>404</v>
      </c>
      <c r="E73" s="6" t="s">
        <v>404</v>
      </c>
    </row>
    <row r="74">
      <c r="A74" t="s">
        <v>2184</v>
      </c>
      <c r="B74" s="6" t="s">
        <v>161</v>
      </c>
      <c r="C74" s="6" t="s">
        <v>161</v>
      </c>
      <c r="D74" s="6" t="s">
        <v>161</v>
      </c>
      <c r="E74" s="6" t="s">
        <v>161</v>
      </c>
    </row>
    <row r="75">
      <c r="A75" t="s">
        <v>2189</v>
      </c>
      <c r="B75" s="6" t="s">
        <v>161</v>
      </c>
      <c r="C75" s="6" t="s">
        <v>161</v>
      </c>
      <c r="D75" s="6" t="s">
        <v>161</v>
      </c>
      <c r="E75" s="6" t="s">
        <v>161</v>
      </c>
    </row>
    <row r="76">
      <c r="A76" t="s">
        <v>2190</v>
      </c>
      <c r="B76" s="6" t="s">
        <v>404</v>
      </c>
      <c r="C76" s="6" t="s">
        <v>404</v>
      </c>
      <c r="D76" s="6" t="s">
        <v>404</v>
      </c>
      <c r="E76" s="6" t="s">
        <v>404</v>
      </c>
    </row>
    <row r="77">
      <c r="A77" t="s">
        <v>2195</v>
      </c>
      <c r="B77" s="6" t="s">
        <v>404</v>
      </c>
      <c r="C77" s="6" t="s">
        <v>404</v>
      </c>
      <c r="D77" s="6" t="s">
        <v>404</v>
      </c>
      <c r="E77" s="6" t="s">
        <v>404</v>
      </c>
    </row>
    <row r="78">
      <c r="A78" t="s">
        <v>2200</v>
      </c>
      <c r="B78" s="6" t="s">
        <v>2329</v>
      </c>
      <c r="C78" s="6" t="s">
        <v>2330</v>
      </c>
      <c r="D78" s="6" t="s">
        <v>2331</v>
      </c>
      <c r="E78" s="6" t="s">
        <v>2332</v>
      </c>
    </row>
    <row r="79">
      <c r="A79" t="s">
        <v>2201</v>
      </c>
      <c r="B79" s="6" t="s">
        <v>2333</v>
      </c>
      <c r="C79" s="6" t="s">
        <v>2334</v>
      </c>
      <c r="D79" s="6" t="s">
        <v>2335</v>
      </c>
      <c r="E79" s="6" t="s">
        <v>1500</v>
      </c>
    </row>
    <row r="80">
      <c r="A80" t="s">
        <v>2202</v>
      </c>
      <c r="B80" s="6" t="s">
        <v>404</v>
      </c>
      <c r="C80" s="6" t="s">
        <v>404</v>
      </c>
      <c r="D80" s="6" t="s">
        <v>404</v>
      </c>
      <c r="E80" s="6" t="s">
        <v>404</v>
      </c>
    </row>
    <row r="81">
      <c r="A81" t="s">
        <v>2203</v>
      </c>
      <c r="B81" s="6" t="s">
        <v>161</v>
      </c>
      <c r="C81" s="6" t="s">
        <v>161</v>
      </c>
      <c r="D81" s="6" t="s">
        <v>161</v>
      </c>
      <c r="E81" s="6" t="s">
        <v>161</v>
      </c>
    </row>
    <row r="82">
      <c r="A82" t="s">
        <v>2204</v>
      </c>
      <c r="B82" s="6" t="s">
        <v>2336</v>
      </c>
      <c r="C82" s="6" t="s">
        <v>2337</v>
      </c>
      <c r="D82" s="6" t="s">
        <v>2338</v>
      </c>
      <c r="E82" s="6" t="s">
        <v>404</v>
      </c>
    </row>
    <row r="83">
      <c r="A83" t="s">
        <v>2205</v>
      </c>
      <c r="B83" s="6" t="s">
        <v>2339</v>
      </c>
      <c r="C83" s="6" t="s">
        <v>2340</v>
      </c>
      <c r="D83" s="6" t="s">
        <v>2340</v>
      </c>
      <c r="E83" s="6" t="s">
        <v>2341</v>
      </c>
    </row>
    <row r="84">
      <c r="A84" t="s">
        <v>2206</v>
      </c>
      <c r="B84" s="6" t="s">
        <v>404</v>
      </c>
      <c r="C84" s="6" t="s">
        <v>404</v>
      </c>
      <c r="D84" s="6" t="s">
        <v>404</v>
      </c>
      <c r="E84" s="6" t="s">
        <v>404</v>
      </c>
    </row>
    <row r="85">
      <c r="A85" t="s">
        <v>2211</v>
      </c>
      <c r="B85" s="6" t="s">
        <v>161</v>
      </c>
      <c r="C85" s="6" t="s">
        <v>161</v>
      </c>
      <c r="D85" s="6" t="s">
        <v>161</v>
      </c>
      <c r="E85" s="6" t="s">
        <v>161</v>
      </c>
    </row>
    <row r="86">
      <c r="A86" t="s">
        <v>2214</v>
      </c>
      <c r="B86" s="6" t="s">
        <v>161</v>
      </c>
      <c r="C86" s="6" t="s">
        <v>161</v>
      </c>
      <c r="D86" s="6" t="s">
        <v>161</v>
      </c>
      <c r="E86" s="6" t="s">
        <v>161</v>
      </c>
    </row>
    <row r="87">
      <c r="A87" t="s">
        <v>2218</v>
      </c>
      <c r="B87" s="6" t="s">
        <v>161</v>
      </c>
      <c r="C87" s="6" t="s">
        <v>161</v>
      </c>
      <c r="D87" s="6" t="s">
        <v>161</v>
      </c>
      <c r="E87" s="6" t="s">
        <v>161</v>
      </c>
    </row>
    <row r="88">
      <c r="A88" t="s">
        <v>2219</v>
      </c>
      <c r="B88" s="6" t="s">
        <v>404</v>
      </c>
      <c r="C88" s="6" t="s">
        <v>404</v>
      </c>
      <c r="D88" s="6" t="s">
        <v>404</v>
      </c>
      <c r="E88" s="6" t="s">
        <v>404</v>
      </c>
    </row>
    <row r="89">
      <c r="A89" t="s">
        <v>2220</v>
      </c>
      <c r="B89" s="6" t="s">
        <v>404</v>
      </c>
      <c r="C89" s="6" t="s">
        <v>404</v>
      </c>
      <c r="D89" s="6" t="s">
        <v>404</v>
      </c>
      <c r="E89" s="6" t="s">
        <v>404</v>
      </c>
    </row>
    <row r="90">
      <c r="A90" t="s">
        <v>2224</v>
      </c>
      <c r="B90" s="6" t="s">
        <v>404</v>
      </c>
      <c r="C90" s="6" t="s">
        <v>404</v>
      </c>
      <c r="D90" s="6" t="s">
        <v>404</v>
      </c>
      <c r="E90" s="6" t="s">
        <v>404</v>
      </c>
    </row>
    <row r="91">
      <c r="A91" t="s">
        <v>2228</v>
      </c>
      <c r="B91" t="s">
        <v>2342</v>
      </c>
      <c r="C91" t="s">
        <v>2343</v>
      </c>
      <c r="D91" t="s">
        <v>2344</v>
      </c>
      <c r="E91" t="s">
        <v>2345</v>
      </c>
    </row>
    <row r="92">
      <c r="A92" t="s">
        <v>335</v>
      </c>
      <c r="B92" t="s">
        <v>2346</v>
      </c>
      <c r="C92" t="s">
        <v>2347</v>
      </c>
      <c r="D92" t="s">
        <v>405</v>
      </c>
      <c r="E92" t="s">
        <v>2348</v>
      </c>
    </row>
    <row r="94">
      <c r="A94" t="s">
        <v>202</v>
      </c>
    </row>
    <row r="95">
      <c r="A95" t="s">
        <v>2349</v>
      </c>
    </row>
    <row r="96">
      <c r="A96" t="s">
        <v>343</v>
      </c>
    </row>
    <row r="97">
      <c r="A97" t="s">
        <v>1355</v>
      </c>
    </row>
    <row r="98">
      <c r="A98" t="s">
        <v>1356</v>
      </c>
    </row>
    <row r="99">
      <c r="A99"/>
    </row>
    <row r="100">
      <c r="A100" t="s">
        <v>210</v>
      </c>
    </row>
    <row r="101">
      <c r="A101" t="s">
        <v>211</v>
      </c>
    </row>
    <row r="102">
      <c r="A102" t="s">
        <v>212</v>
      </c>
    </row>
    <row r="103">
      <c r="A103" t="s">
        <v>213</v>
      </c>
    </row>
    <row r="104">
      <c r="A104" t="s">
        <v>214</v>
      </c>
    </row>
    <row r="105">
      <c r="A105" t="s">
        <v>1357</v>
      </c>
    </row>
    <row r="106">
      <c r="A106"/>
    </row>
    <row r="107">
      <c r="A107" t="s">
        <v>346</v>
      </c>
    </row>
    <row r="108">
      <c r="A108" t="s">
        <v>1358</v>
      </c>
    </row>
    <row r="109">
      <c r="A109" t="s">
        <v>1359</v>
      </c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  <row r="183">
      <c r="A183"/>
    </row>
    <row r="184">
      <c r="A184"/>
    </row>
    <row r="185">
      <c r="A185"/>
    </row>
    <row r="186">
      <c r="A186"/>
    </row>
    <row r="187">
      <c r="A187"/>
    </row>
    <row r="188">
      <c r="A188"/>
    </row>
    <row r="189">
      <c r="A189"/>
    </row>
    <row r="190">
      <c r="A190"/>
    </row>
    <row r="191">
      <c r="A191"/>
    </row>
    <row r="192">
      <c r="A192"/>
    </row>
    <row r="193">
      <c r="A193"/>
    </row>
    <row r="194">
      <c r="A194"/>
    </row>
    <row r="195">
      <c r="A195"/>
    </row>
    <row r="196">
      <c r="A196"/>
    </row>
    <row r="197">
      <c r="A197"/>
    </row>
    <row r="198">
      <c r="A198"/>
    </row>
    <row r="199">
      <c r="A199"/>
    </row>
    <row r="200">
      <c r="A200"/>
    </row>
    <row r="201">
      <c r="A201"/>
    </row>
    <row r="202">
      <c r="A202"/>
    </row>
    <row r="203">
      <c r="A203"/>
    </row>
    <row r="204">
      <c r="A204"/>
    </row>
    <row r="205">
      <c r="A205"/>
    </row>
    <row r="206">
      <c r="A206"/>
    </row>
    <row r="207">
      <c r="A207"/>
    </row>
    <row r="208">
      <c r="A208"/>
    </row>
    <row r="209">
      <c r="A209"/>
    </row>
    <row r="210">
      <c r="A210"/>
    </row>
    <row r="211">
      <c r="A211"/>
    </row>
    <row r="212">
      <c r="A212"/>
    </row>
    <row r="213">
      <c r="A213"/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55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2350</v>
      </c>
      <c r="C2" s="5" t="s">
        <v>2351</v>
      </c>
      <c r="D2" s="5" t="s">
        <v>2352</v>
      </c>
      <c r="E2" s="5" t="s">
        <v>2353</v>
      </c>
      <c r="F2" s="5" t="s">
        <v>2354</v>
      </c>
      <c r="G2" s="5" t="s">
        <v>2355</v>
      </c>
    </row>
    <row r="3">
      <c r="A3" t="s">
        <v>2356</v>
      </c>
      <c r="B3" s="6" t="s">
        <v>651</v>
      </c>
      <c r="C3" s="6" t="s">
        <v>692</v>
      </c>
      <c r="D3" s="6" t="s">
        <v>695</v>
      </c>
      <c r="E3" s="6" t="s">
        <v>173</v>
      </c>
      <c r="F3" s="6" t="s">
        <v>495</v>
      </c>
      <c r="G3" s="6" t="s">
        <v>565</v>
      </c>
    </row>
    <row r="4">
      <c r="A4" t="s">
        <v>2357</v>
      </c>
      <c r="B4" s="6" t="s">
        <v>264</v>
      </c>
      <c r="C4" s="6" t="s">
        <v>298</v>
      </c>
      <c r="D4" s="6" t="s">
        <v>392</v>
      </c>
      <c r="E4" s="6" t="s">
        <v>237</v>
      </c>
      <c r="F4" s="6" t="s">
        <v>432</v>
      </c>
      <c r="G4" s="6" t="s">
        <v>381</v>
      </c>
    </row>
    <row r="5">
      <c r="A5" t="s">
        <v>2358</v>
      </c>
      <c r="B5" t="s">
        <v>276</v>
      </c>
      <c r="C5" t="s">
        <v>184</v>
      </c>
      <c r="D5" t="s">
        <v>359</v>
      </c>
      <c r="E5" t="s">
        <v>354</v>
      </c>
      <c r="F5" t="s">
        <v>256</v>
      </c>
      <c r="G5" t="s">
        <v>256</v>
      </c>
    </row>
    <row r="6">
      <c r="A6" t="s">
        <v>188</v>
      </c>
      <c r="B6" t="s">
        <v>2359</v>
      </c>
      <c r="C6" t="s">
        <v>2360</v>
      </c>
      <c r="D6" t="s">
        <v>189</v>
      </c>
      <c r="E6" t="s">
        <v>2361</v>
      </c>
      <c r="F6" t="s">
        <v>2362</v>
      </c>
      <c r="G6" t="s">
        <v>190</v>
      </c>
    </row>
    <row r="8">
      <c r="A8" t="s">
        <v>202</v>
      </c>
    </row>
    <row r="9">
      <c r="A9" t="s">
        <v>726</v>
      </c>
    </row>
    <row r="10">
      <c r="A10" t="s">
        <v>464</v>
      </c>
    </row>
    <row r="11">
      <c r="A11" t="s">
        <v>465</v>
      </c>
    </row>
    <row r="12">
      <c r="A12" t="s">
        <v>207</v>
      </c>
    </row>
    <row r="13">
      <c r="A13" t="s">
        <v>466</v>
      </c>
    </row>
    <row r="14">
      <c r="A14" t="s">
        <v>2363</v>
      </c>
    </row>
    <row r="15">
      <c r="A15"/>
    </row>
    <row r="16">
      <c r="A16" t="s">
        <v>210</v>
      </c>
    </row>
    <row r="17">
      <c r="A17" t="s">
        <v>211</v>
      </c>
    </row>
    <row r="18">
      <c r="A18" t="s">
        <v>212</v>
      </c>
    </row>
    <row r="19">
      <c r="A19" t="s">
        <v>213</v>
      </c>
    </row>
    <row r="20">
      <c r="A20" t="s">
        <v>214</v>
      </c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56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2350</v>
      </c>
      <c r="C2" s="5" t="s">
        <v>2351</v>
      </c>
      <c r="D2" s="5" t="s">
        <v>2352</v>
      </c>
      <c r="E2" s="5" t="s">
        <v>2353</v>
      </c>
      <c r="F2" s="5" t="s">
        <v>2354</v>
      </c>
      <c r="G2" s="5" t="s">
        <v>2355</v>
      </c>
    </row>
    <row r="3">
      <c r="A3" t="s">
        <v>2356</v>
      </c>
      <c r="B3" s="6" t="s">
        <v>2364</v>
      </c>
      <c r="C3" s="6" t="s">
        <v>546</v>
      </c>
      <c r="D3" s="6" t="s">
        <v>397</v>
      </c>
      <c r="E3" s="6" t="s">
        <v>2365</v>
      </c>
      <c r="F3" s="6" t="s">
        <v>619</v>
      </c>
      <c r="G3" s="6" t="s">
        <v>709</v>
      </c>
    </row>
    <row r="4">
      <c r="A4" t="s">
        <v>2357</v>
      </c>
      <c r="B4" s="6" t="s">
        <v>2366</v>
      </c>
      <c r="C4" s="6" t="s">
        <v>291</v>
      </c>
      <c r="D4" s="6" t="s">
        <v>383</v>
      </c>
      <c r="E4" s="6" t="s">
        <v>236</v>
      </c>
      <c r="F4" s="6" t="s">
        <v>636</v>
      </c>
      <c r="G4" s="6" t="s">
        <v>361</v>
      </c>
    </row>
    <row r="5">
      <c r="A5" t="s">
        <v>2358</v>
      </c>
      <c r="B5" t="s">
        <v>172</v>
      </c>
      <c r="C5" t="s">
        <v>329</v>
      </c>
      <c r="D5" t="s">
        <v>363</v>
      </c>
      <c r="E5" t="s">
        <v>280</v>
      </c>
      <c r="F5" t="s">
        <v>432</v>
      </c>
      <c r="G5" t="s">
        <v>523</v>
      </c>
    </row>
    <row r="6">
      <c r="A6" t="s">
        <v>188</v>
      </c>
      <c r="B6" t="s">
        <v>2367</v>
      </c>
      <c r="C6" t="s">
        <v>2368</v>
      </c>
      <c r="D6" t="s">
        <v>2367</v>
      </c>
      <c r="E6" t="s">
        <v>2369</v>
      </c>
      <c r="F6" t="s">
        <v>2370</v>
      </c>
      <c r="G6" t="s">
        <v>2371</v>
      </c>
    </row>
    <row r="8">
      <c r="A8" t="s">
        <v>202</v>
      </c>
    </row>
    <row r="9">
      <c r="A9" t="s">
        <v>744</v>
      </c>
    </row>
    <row r="10">
      <c r="A10" t="s">
        <v>464</v>
      </c>
    </row>
    <row r="11">
      <c r="A11" t="s">
        <v>465</v>
      </c>
    </row>
    <row r="12">
      <c r="A12" t="s">
        <v>207</v>
      </c>
    </row>
    <row r="13">
      <c r="A13" t="s">
        <v>466</v>
      </c>
    </row>
    <row r="14">
      <c r="A14" t="s">
        <v>2363</v>
      </c>
    </row>
    <row r="15">
      <c r="A15"/>
    </row>
    <row r="16">
      <c r="A16" t="s">
        <v>210</v>
      </c>
    </row>
    <row r="17">
      <c r="A17" t="s">
        <v>211</v>
      </c>
    </row>
    <row r="18">
      <c r="A18" t="s">
        <v>212</v>
      </c>
    </row>
    <row r="19">
      <c r="A19" t="s">
        <v>213</v>
      </c>
    </row>
    <row r="20">
      <c r="A20" t="s">
        <v>214</v>
      </c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57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2372</v>
      </c>
      <c r="C2" s="5" t="s">
        <v>2373</v>
      </c>
      <c r="D2" s="5" t="s">
        <v>2374</v>
      </c>
    </row>
    <row r="3">
      <c r="A3" t="s">
        <v>2375</v>
      </c>
      <c r="B3" t="s">
        <v>2376</v>
      </c>
      <c r="C3" t="s">
        <v>2377</v>
      </c>
      <c r="D3" t="s">
        <v>2378</v>
      </c>
    </row>
    <row r="4">
      <c r="A4" t="s">
        <v>2379</v>
      </c>
      <c r="B4" t="s">
        <v>2380</v>
      </c>
      <c r="C4" t="s">
        <v>2381</v>
      </c>
      <c r="D4" t="s">
        <v>2382</v>
      </c>
    </row>
    <row r="6">
      <c r="A6" t="s">
        <v>202</v>
      </c>
    </row>
    <row r="7">
      <c r="A7" t="s">
        <v>2383</v>
      </c>
    </row>
    <row r="8">
      <c r="A8" t="s">
        <v>464</v>
      </c>
    </row>
    <row r="9">
      <c r="A9" t="s">
        <v>465</v>
      </c>
    </row>
    <row r="10">
      <c r="A10" t="s">
        <v>2384</v>
      </c>
    </row>
    <row r="11">
      <c r="A11" t="s">
        <v>2385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58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2372</v>
      </c>
      <c r="C2" s="5" t="s">
        <v>2373</v>
      </c>
      <c r="D2" s="5" t="s">
        <v>2374</v>
      </c>
    </row>
    <row r="3">
      <c r="A3" t="s">
        <v>2375</v>
      </c>
      <c r="B3" t="s">
        <v>2386</v>
      </c>
      <c r="C3" t="s">
        <v>2387</v>
      </c>
      <c r="D3" t="s">
        <v>200</v>
      </c>
    </row>
    <row r="4">
      <c r="A4" t="s">
        <v>2379</v>
      </c>
      <c r="B4" t="s">
        <v>2388</v>
      </c>
      <c r="C4" t="s">
        <v>2389</v>
      </c>
      <c r="D4" t="s">
        <v>2390</v>
      </c>
    </row>
    <row r="6">
      <c r="A6" t="s">
        <v>202</v>
      </c>
    </row>
    <row r="7">
      <c r="A7" t="s">
        <v>2391</v>
      </c>
    </row>
    <row r="8">
      <c r="A8" t="s">
        <v>464</v>
      </c>
    </row>
    <row r="9">
      <c r="A9" t="s">
        <v>465</v>
      </c>
    </row>
    <row r="10">
      <c r="A10" t="s">
        <v>2384</v>
      </c>
    </row>
    <row r="11">
      <c r="A11" t="s">
        <v>2385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59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2372</v>
      </c>
      <c r="C2" s="5" t="s">
        <v>2373</v>
      </c>
      <c r="D2" s="5" t="s">
        <v>2374</v>
      </c>
    </row>
    <row r="3">
      <c r="A3" t="s">
        <v>2375</v>
      </c>
      <c r="B3" t="s">
        <v>2392</v>
      </c>
      <c r="C3" t="s">
        <v>2393</v>
      </c>
      <c r="D3" t="s">
        <v>2394</v>
      </c>
    </row>
    <row r="4">
      <c r="A4" t="s">
        <v>2379</v>
      </c>
      <c r="B4" t="s">
        <v>2395</v>
      </c>
      <c r="C4" t="s">
        <v>2396</v>
      </c>
      <c r="D4" t="s">
        <v>2397</v>
      </c>
    </row>
    <row r="6">
      <c r="A6" t="s">
        <v>202</v>
      </c>
    </row>
    <row r="7">
      <c r="A7" t="s">
        <v>2398</v>
      </c>
    </row>
    <row r="8">
      <c r="A8" t="s">
        <v>464</v>
      </c>
    </row>
    <row r="9">
      <c r="A9" t="s">
        <v>465</v>
      </c>
    </row>
    <row r="10">
      <c r="A10" t="s">
        <v>2384</v>
      </c>
    </row>
    <row r="11">
      <c r="A11" t="s">
        <v>2385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60</v>
      </c>
      <c r="B1" s="6"/>
      <c r="C1" s="6"/>
      <c r="D1" s="6"/>
      <c r="E1" s="6"/>
      <c r="F1" s="6"/>
      <c r="G1" s="6"/>
      <c r="H1" s="6"/>
      <c r="I1" s="6"/>
      <c r="J1" s="6"/>
      <c r="K1" s="1" t="str">
        <f>=HYPERLINK("#'INDEX'!A1", "Back to INDEX")</f>
      </c>
    </row>
    <row r="2">
      <c r="A2" s="3" t="s">
        <v>161</v>
      </c>
      <c r="B2" s="5" t="s">
        <v>2399</v>
      </c>
      <c r="C2" s="5" t="s">
        <v>2400</v>
      </c>
      <c r="D2" s="5" t="s">
        <v>2401</v>
      </c>
      <c r="E2" s="5" t="s">
        <v>2402</v>
      </c>
      <c r="F2" s="5" t="s">
        <v>2403</v>
      </c>
      <c r="G2" s="5" t="s">
        <v>2404</v>
      </c>
      <c r="H2" s="5" t="s">
        <v>2405</v>
      </c>
      <c r="I2" s="5" t="s">
        <v>2406</v>
      </c>
      <c r="J2" s="5" t="s">
        <v>2407</v>
      </c>
    </row>
    <row r="3">
      <c r="A3" t="s">
        <v>222</v>
      </c>
      <c r="B3" s="6" t="s">
        <v>2408</v>
      </c>
      <c r="C3" s="6" t="s">
        <v>698</v>
      </c>
      <c r="D3" s="6" t="s">
        <v>2409</v>
      </c>
      <c r="E3" s="6" t="s">
        <v>2389</v>
      </c>
      <c r="F3" s="6" t="s">
        <v>2410</v>
      </c>
      <c r="G3" s="6" t="s">
        <v>2411</v>
      </c>
      <c r="H3" s="6" t="s">
        <v>2412</v>
      </c>
      <c r="I3" s="6" t="s">
        <v>2413</v>
      </c>
      <c r="J3" s="6" t="s">
        <v>2414</v>
      </c>
    </row>
    <row r="4">
      <c r="A4" t="s">
        <v>228</v>
      </c>
      <c r="B4" s="6" t="s">
        <v>2415</v>
      </c>
      <c r="C4" s="6" t="s">
        <v>2416</v>
      </c>
      <c r="D4" s="6" t="s">
        <v>2417</v>
      </c>
      <c r="E4" s="6" t="s">
        <v>337</v>
      </c>
      <c r="F4" s="6" t="s">
        <v>2418</v>
      </c>
      <c r="G4" s="6" t="s">
        <v>405</v>
      </c>
      <c r="H4" s="6" t="s">
        <v>446</v>
      </c>
      <c r="I4" s="6" t="s">
        <v>2419</v>
      </c>
      <c r="J4" s="6" t="s">
        <v>2420</v>
      </c>
    </row>
    <row r="5">
      <c r="A5" t="s">
        <v>235</v>
      </c>
      <c r="B5" s="6" t="s">
        <v>2421</v>
      </c>
      <c r="C5" s="6" t="s">
        <v>2347</v>
      </c>
      <c r="D5" s="6" t="s">
        <v>2422</v>
      </c>
      <c r="E5" s="6" t="s">
        <v>2010</v>
      </c>
      <c r="F5" s="6" t="s">
        <v>2423</v>
      </c>
      <c r="G5" s="6" t="s">
        <v>2424</v>
      </c>
      <c r="H5" s="6" t="s">
        <v>2425</v>
      </c>
      <c r="I5" s="6" t="s">
        <v>2426</v>
      </c>
      <c r="J5" s="6" t="s">
        <v>2010</v>
      </c>
    </row>
    <row r="6">
      <c r="A6" t="s">
        <v>240</v>
      </c>
      <c r="B6" s="6" t="s">
        <v>2427</v>
      </c>
      <c r="C6" s="6" t="s">
        <v>2428</v>
      </c>
      <c r="D6" s="6" t="s">
        <v>2429</v>
      </c>
      <c r="E6" s="6" t="s">
        <v>2430</v>
      </c>
      <c r="F6" s="6" t="s">
        <v>2431</v>
      </c>
      <c r="G6" s="6" t="s">
        <v>2390</v>
      </c>
      <c r="H6" s="6" t="s">
        <v>2432</v>
      </c>
      <c r="I6" s="6" t="s">
        <v>2390</v>
      </c>
      <c r="J6" s="6" t="s">
        <v>2380</v>
      </c>
    </row>
    <row r="7">
      <c r="A7" t="s">
        <v>246</v>
      </c>
      <c r="B7" s="6" t="s">
        <v>2346</v>
      </c>
      <c r="C7" s="6" t="s">
        <v>2433</v>
      </c>
      <c r="D7" s="6" t="s">
        <v>2434</v>
      </c>
      <c r="E7" s="6" t="s">
        <v>444</v>
      </c>
      <c r="F7" s="6" t="s">
        <v>2435</v>
      </c>
      <c r="G7" s="6" t="s">
        <v>2436</v>
      </c>
      <c r="H7" s="6" t="s">
        <v>2437</v>
      </c>
      <c r="I7" s="6" t="s">
        <v>2438</v>
      </c>
      <c r="J7" s="6" t="s">
        <v>2439</v>
      </c>
    </row>
    <row r="8">
      <c r="A8" t="s">
        <v>252</v>
      </c>
      <c r="B8" s="6" t="s">
        <v>2440</v>
      </c>
      <c r="C8" s="6" t="s">
        <v>2441</v>
      </c>
      <c r="D8" s="6" t="s">
        <v>2442</v>
      </c>
      <c r="E8" s="6" t="s">
        <v>2443</v>
      </c>
      <c r="F8" s="6" t="s">
        <v>2444</v>
      </c>
      <c r="G8" s="6" t="s">
        <v>2411</v>
      </c>
      <c r="H8" s="6" t="s">
        <v>2396</v>
      </c>
      <c r="I8" s="6" t="s">
        <v>2445</v>
      </c>
      <c r="J8" s="6" t="s">
        <v>2446</v>
      </c>
    </row>
    <row r="9">
      <c r="A9" t="s">
        <v>257</v>
      </c>
      <c r="B9" s="6" t="s">
        <v>2447</v>
      </c>
      <c r="C9" s="6" t="s">
        <v>2412</v>
      </c>
      <c r="D9" s="6" t="s">
        <v>2446</v>
      </c>
      <c r="E9" s="6" t="s">
        <v>2448</v>
      </c>
      <c r="F9" s="6" t="s">
        <v>2426</v>
      </c>
      <c r="G9" s="6" t="s">
        <v>199</v>
      </c>
      <c r="H9" s="6" t="s">
        <v>2449</v>
      </c>
      <c r="I9" s="6" t="s">
        <v>405</v>
      </c>
      <c r="J9" s="6" t="s">
        <v>2450</v>
      </c>
    </row>
    <row r="10">
      <c r="A10" t="s">
        <v>262</v>
      </c>
      <c r="B10" s="6" t="s">
        <v>2451</v>
      </c>
      <c r="C10" s="6" t="s">
        <v>2452</v>
      </c>
      <c r="D10" s="6" t="s">
        <v>2453</v>
      </c>
      <c r="E10" s="6" t="s">
        <v>2454</v>
      </c>
      <c r="F10" s="6" t="s">
        <v>2455</v>
      </c>
      <c r="G10" s="6" t="s">
        <v>2456</v>
      </c>
      <c r="H10" s="6" t="s">
        <v>2454</v>
      </c>
      <c r="I10" s="6" t="s">
        <v>2429</v>
      </c>
      <c r="J10" s="6" t="s">
        <v>2457</v>
      </c>
    </row>
    <row r="11">
      <c r="A11" t="s">
        <v>268</v>
      </c>
      <c r="B11" s="6" t="s">
        <v>2458</v>
      </c>
      <c r="C11" s="6" t="s">
        <v>2459</v>
      </c>
      <c r="D11" s="6" t="s">
        <v>2392</v>
      </c>
      <c r="E11" s="6" t="s">
        <v>341</v>
      </c>
      <c r="F11" s="6" t="s">
        <v>2460</v>
      </c>
      <c r="G11" s="6" t="s">
        <v>1689</v>
      </c>
      <c r="H11" s="6" t="s">
        <v>2449</v>
      </c>
      <c r="I11" s="6" t="s">
        <v>2448</v>
      </c>
      <c r="J11" s="6" t="s">
        <v>201</v>
      </c>
    </row>
    <row r="12">
      <c r="A12" t="s">
        <v>273</v>
      </c>
      <c r="B12" s="6" t="s">
        <v>2461</v>
      </c>
      <c r="C12" s="6" t="s">
        <v>2462</v>
      </c>
      <c r="D12" s="6" t="s">
        <v>2463</v>
      </c>
      <c r="E12" s="6" t="s">
        <v>2464</v>
      </c>
      <c r="F12" s="6" t="s">
        <v>2465</v>
      </c>
      <c r="G12" s="6" t="s">
        <v>2393</v>
      </c>
      <c r="H12" s="6" t="s">
        <v>2378</v>
      </c>
      <c r="I12" s="6" t="s">
        <v>2421</v>
      </c>
      <c r="J12" s="6" t="s">
        <v>2347</v>
      </c>
    </row>
    <row r="13">
      <c r="A13" t="s">
        <v>278</v>
      </c>
      <c r="B13" s="6" t="s">
        <v>2466</v>
      </c>
      <c r="C13" s="6" t="s">
        <v>2467</v>
      </c>
      <c r="D13" s="6" t="s">
        <v>2468</v>
      </c>
      <c r="E13" s="6" t="s">
        <v>2432</v>
      </c>
      <c r="F13" s="6" t="s">
        <v>2432</v>
      </c>
      <c r="G13" s="6" t="s">
        <v>2432</v>
      </c>
      <c r="H13" s="6" t="s">
        <v>2432</v>
      </c>
      <c r="I13" s="6" t="s">
        <v>2378</v>
      </c>
      <c r="J13" s="6" t="s">
        <v>2469</v>
      </c>
    </row>
    <row r="14">
      <c r="A14" t="s">
        <v>283</v>
      </c>
      <c r="B14" s="6" t="s">
        <v>2470</v>
      </c>
      <c r="C14" s="6" t="s">
        <v>2455</v>
      </c>
      <c r="D14" s="6" t="s">
        <v>2465</v>
      </c>
      <c r="E14" s="6" t="s">
        <v>1859</v>
      </c>
      <c r="F14" s="6" t="s">
        <v>408</v>
      </c>
      <c r="G14" s="6" t="s">
        <v>340</v>
      </c>
      <c r="H14" s="6" t="s">
        <v>2424</v>
      </c>
      <c r="I14" s="6" t="s">
        <v>2471</v>
      </c>
      <c r="J14" s="6" t="s">
        <v>406</v>
      </c>
    </row>
    <row r="15">
      <c r="A15" t="s">
        <v>290</v>
      </c>
      <c r="B15" s="6" t="s">
        <v>2472</v>
      </c>
      <c r="C15" s="6" t="s">
        <v>2473</v>
      </c>
      <c r="D15" s="6" t="s">
        <v>2474</v>
      </c>
      <c r="E15" s="6" t="s">
        <v>2392</v>
      </c>
      <c r="F15" s="6" t="s">
        <v>2475</v>
      </c>
      <c r="G15" s="6" t="s">
        <v>2397</v>
      </c>
      <c r="H15" s="6" t="s">
        <v>2476</v>
      </c>
      <c r="I15" s="6" t="s">
        <v>2477</v>
      </c>
      <c r="J15" s="6" t="s">
        <v>2431</v>
      </c>
    </row>
    <row r="16">
      <c r="A16" t="s">
        <v>295</v>
      </c>
      <c r="B16" s="6" t="s">
        <v>2382</v>
      </c>
      <c r="C16" s="6" t="s">
        <v>197</v>
      </c>
      <c r="D16" s="6" t="s">
        <v>2478</v>
      </c>
      <c r="E16" s="6" t="s">
        <v>445</v>
      </c>
      <c r="F16" s="6" t="s">
        <v>2479</v>
      </c>
      <c r="G16" s="6" t="s">
        <v>2480</v>
      </c>
      <c r="H16" s="6" t="s">
        <v>1351</v>
      </c>
      <c r="I16" s="6" t="s">
        <v>198</v>
      </c>
      <c r="J16" s="6" t="s">
        <v>2395</v>
      </c>
    </row>
    <row r="17">
      <c r="A17" t="s">
        <v>300</v>
      </c>
      <c r="B17" s="6" t="s">
        <v>2481</v>
      </c>
      <c r="C17" s="6" t="s">
        <v>2482</v>
      </c>
      <c r="D17" s="6" t="s">
        <v>2483</v>
      </c>
      <c r="E17" s="6" t="s">
        <v>2484</v>
      </c>
      <c r="F17" s="6" t="s">
        <v>2382</v>
      </c>
      <c r="G17" s="6" t="s">
        <v>2382</v>
      </c>
      <c r="H17" s="6" t="s">
        <v>2485</v>
      </c>
      <c r="I17" s="6" t="s">
        <v>2486</v>
      </c>
      <c r="J17" s="6" t="s">
        <v>2487</v>
      </c>
    </row>
    <row r="18">
      <c r="A18" t="s">
        <v>304</v>
      </c>
      <c r="B18" s="6" t="s">
        <v>2488</v>
      </c>
      <c r="C18" s="6" t="s">
        <v>2489</v>
      </c>
      <c r="D18" s="6" t="s">
        <v>2490</v>
      </c>
      <c r="E18" s="6" t="s">
        <v>2412</v>
      </c>
      <c r="F18" s="6" t="s">
        <v>2491</v>
      </c>
      <c r="G18" s="6" t="s">
        <v>2378</v>
      </c>
      <c r="H18" s="6" t="s">
        <v>2491</v>
      </c>
      <c r="I18" s="6" t="s">
        <v>2431</v>
      </c>
      <c r="J18" s="6" t="s">
        <v>2447</v>
      </c>
    </row>
    <row r="19">
      <c r="A19" t="s">
        <v>308</v>
      </c>
      <c r="B19" s="6" t="s">
        <v>2492</v>
      </c>
      <c r="C19" s="6" t="s">
        <v>641</v>
      </c>
      <c r="D19" s="6" t="s">
        <v>2493</v>
      </c>
      <c r="E19" s="6" t="s">
        <v>2494</v>
      </c>
      <c r="F19" s="6" t="s">
        <v>2495</v>
      </c>
      <c r="G19" s="6" t="s">
        <v>2496</v>
      </c>
      <c r="H19" s="6" t="s">
        <v>2497</v>
      </c>
      <c r="I19" s="6" t="s">
        <v>2498</v>
      </c>
      <c r="J19" s="6" t="s">
        <v>2499</v>
      </c>
    </row>
    <row r="20">
      <c r="A20" t="s">
        <v>314</v>
      </c>
      <c r="B20" s="6" t="s">
        <v>2500</v>
      </c>
      <c r="C20" s="6" t="s">
        <v>2501</v>
      </c>
      <c r="D20" s="6" t="s">
        <v>2502</v>
      </c>
      <c r="E20" s="6" t="s">
        <v>445</v>
      </c>
      <c r="F20" s="6" t="s">
        <v>2464</v>
      </c>
      <c r="G20" s="6" t="s">
        <v>2503</v>
      </c>
      <c r="H20" s="6" t="s">
        <v>2504</v>
      </c>
      <c r="I20" s="6" t="s">
        <v>2505</v>
      </c>
      <c r="J20" s="6" t="s">
        <v>2506</v>
      </c>
    </row>
    <row r="21">
      <c r="A21" t="s">
        <v>320</v>
      </c>
      <c r="B21" s="6" t="s">
        <v>686</v>
      </c>
      <c r="C21" s="6" t="s">
        <v>645</v>
      </c>
      <c r="D21" s="6" t="s">
        <v>2507</v>
      </c>
      <c r="E21" s="6" t="s">
        <v>2508</v>
      </c>
      <c r="F21" s="6" t="s">
        <v>2509</v>
      </c>
      <c r="G21" s="6" t="s">
        <v>2510</v>
      </c>
      <c r="H21" s="6" t="s">
        <v>2511</v>
      </c>
      <c r="I21" s="6" t="s">
        <v>2512</v>
      </c>
      <c r="J21" s="6" t="s">
        <v>2346</v>
      </c>
    </row>
    <row r="22">
      <c r="A22" t="s">
        <v>325</v>
      </c>
      <c r="B22" s="6" t="s">
        <v>2409</v>
      </c>
      <c r="C22" s="6" t="s">
        <v>2513</v>
      </c>
      <c r="D22" s="6" t="s">
        <v>2514</v>
      </c>
      <c r="E22" s="6" t="s">
        <v>2510</v>
      </c>
      <c r="F22" s="6" t="s">
        <v>2515</v>
      </c>
      <c r="G22" s="6" t="s">
        <v>2516</v>
      </c>
      <c r="H22" s="6" t="s">
        <v>2234</v>
      </c>
      <c r="I22" s="6" t="s">
        <v>2447</v>
      </c>
      <c r="J22" s="6" t="s">
        <v>2396</v>
      </c>
    </row>
    <row r="23">
      <c r="A23" t="s">
        <v>330</v>
      </c>
      <c r="B23" t="s">
        <v>2517</v>
      </c>
      <c r="C23" t="s">
        <v>2518</v>
      </c>
      <c r="D23" t="s">
        <v>2519</v>
      </c>
      <c r="E23" t="s">
        <v>2520</v>
      </c>
      <c r="F23" t="s">
        <v>2521</v>
      </c>
      <c r="G23" t="s">
        <v>2522</v>
      </c>
      <c r="H23" t="s">
        <v>337</v>
      </c>
      <c r="I23" t="s">
        <v>2435</v>
      </c>
      <c r="J23" t="s">
        <v>2455</v>
      </c>
    </row>
    <row r="24">
      <c r="A24" s="4" t="s">
        <v>334</v>
      </c>
      <c r="B24" s="4" t="s">
        <v>2523</v>
      </c>
      <c r="C24" s="4" t="s">
        <v>2513</v>
      </c>
      <c r="D24" s="4" t="s">
        <v>2524</v>
      </c>
      <c r="E24" s="4" t="s">
        <v>2376</v>
      </c>
      <c r="F24" s="4" t="s">
        <v>2377</v>
      </c>
      <c r="G24" s="4" t="s">
        <v>2378</v>
      </c>
      <c r="H24" s="4" t="s">
        <v>2380</v>
      </c>
      <c r="I24" s="4" t="s">
        <v>2381</v>
      </c>
      <c r="J24" s="4" t="s">
        <v>2382</v>
      </c>
    </row>
    <row r="26">
      <c r="A26" t="s">
        <v>202</v>
      </c>
    </row>
    <row r="27">
      <c r="A27" t="s">
        <v>2525</v>
      </c>
    </row>
    <row r="28">
      <c r="A28" t="s">
        <v>464</v>
      </c>
    </row>
    <row r="29">
      <c r="A29" t="s">
        <v>465</v>
      </c>
    </row>
    <row r="30">
      <c r="A30"/>
    </row>
    <row r="31">
      <c r="A31" t="s">
        <v>210</v>
      </c>
    </row>
    <row r="32">
      <c r="A32" t="s">
        <v>2526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2527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2402</v>
      </c>
      <c r="C2" s="5" t="s">
        <v>2403</v>
      </c>
      <c r="D2" s="5" t="s">
        <v>2528</v>
      </c>
      <c r="E2" s="5" t="s">
        <v>2405</v>
      </c>
      <c r="F2" s="5" t="s">
        <v>2529</v>
      </c>
      <c r="G2" s="5" t="s">
        <v>2407</v>
      </c>
    </row>
    <row r="3">
      <c r="A3" t="s">
        <v>2530</v>
      </c>
      <c r="B3" s="6" t="s">
        <v>2346</v>
      </c>
      <c r="C3" s="6" t="s">
        <v>2531</v>
      </c>
      <c r="D3" s="6" t="s">
        <v>2446</v>
      </c>
      <c r="E3" s="6" t="s">
        <v>578</v>
      </c>
      <c r="F3" s="6" t="s">
        <v>2513</v>
      </c>
      <c r="G3" s="6" t="s">
        <v>2408</v>
      </c>
    </row>
    <row r="4">
      <c r="A4" t="s">
        <v>2532</v>
      </c>
      <c r="B4" s="6" t="s">
        <v>2533</v>
      </c>
      <c r="C4" s="6" t="s">
        <v>2533</v>
      </c>
      <c r="D4" s="6" t="s">
        <v>2533</v>
      </c>
      <c r="E4" s="6" t="s">
        <v>2534</v>
      </c>
      <c r="F4" s="6" t="s">
        <v>2534</v>
      </c>
      <c r="G4" s="6" t="s">
        <v>2534</v>
      </c>
    </row>
    <row r="5">
      <c r="A5" t="s">
        <v>2535</v>
      </c>
      <c r="B5" s="6" t="s">
        <v>2536</v>
      </c>
      <c r="C5" s="6" t="s">
        <v>2537</v>
      </c>
      <c r="D5" s="6" t="s">
        <v>2538</v>
      </c>
      <c r="E5" s="6" t="s">
        <v>2539</v>
      </c>
      <c r="F5" s="6" t="s">
        <v>2460</v>
      </c>
      <c r="G5" s="6" t="s">
        <v>1690</v>
      </c>
    </row>
    <row r="6">
      <c r="A6" t="s">
        <v>2540</v>
      </c>
      <c r="B6" s="6" t="s">
        <v>2541</v>
      </c>
      <c r="C6" s="6" t="s">
        <v>2388</v>
      </c>
      <c r="D6" s="6" t="s">
        <v>2542</v>
      </c>
      <c r="E6" s="6" t="s">
        <v>2543</v>
      </c>
      <c r="F6" s="6" t="s">
        <v>2394</v>
      </c>
      <c r="G6" s="6" t="s">
        <v>2544</v>
      </c>
    </row>
    <row r="7">
      <c r="A7" t="s">
        <v>2545</v>
      </c>
      <c r="B7" s="6" t="s">
        <v>2534</v>
      </c>
      <c r="C7" s="6" t="s">
        <v>2534</v>
      </c>
      <c r="D7" s="6" t="s">
        <v>2534</v>
      </c>
      <c r="E7" s="6" t="s">
        <v>2536</v>
      </c>
      <c r="F7" s="6" t="s">
        <v>2546</v>
      </c>
      <c r="G7" s="6" t="s">
        <v>2547</v>
      </c>
    </row>
    <row r="8">
      <c r="A8" s="4" t="s">
        <v>2548</v>
      </c>
      <c r="B8" s="4" t="s">
        <v>2502</v>
      </c>
      <c r="C8" s="4" t="s">
        <v>2549</v>
      </c>
      <c r="D8" s="4" t="s">
        <v>2550</v>
      </c>
      <c r="E8" s="4" t="s">
        <v>2551</v>
      </c>
      <c r="F8" s="4" t="s">
        <v>2552</v>
      </c>
      <c r="G8" s="4" t="s">
        <v>2553</v>
      </c>
    </row>
    <row r="9">
      <c r="A9" t="s">
        <v>2554</v>
      </c>
      <c r="B9" s="6" t="s">
        <v>2459</v>
      </c>
      <c r="C9" s="6" t="s">
        <v>2471</v>
      </c>
      <c r="D9" s="6" t="s">
        <v>445</v>
      </c>
      <c r="E9" s="6" t="s">
        <v>2546</v>
      </c>
      <c r="F9" s="6" t="s">
        <v>2537</v>
      </c>
      <c r="G9" s="6" t="s">
        <v>2555</v>
      </c>
    </row>
    <row r="10">
      <c r="A10" t="s">
        <v>2556</v>
      </c>
      <c r="B10" s="6" t="s">
        <v>2557</v>
      </c>
      <c r="C10" s="6" t="s">
        <v>2558</v>
      </c>
      <c r="D10" s="6" t="s">
        <v>2559</v>
      </c>
      <c r="E10" s="6" t="s">
        <v>2533</v>
      </c>
      <c r="F10" s="6" t="s">
        <v>2536</v>
      </c>
      <c r="G10" s="6" t="s">
        <v>2560</v>
      </c>
    </row>
    <row r="11">
      <c r="A11" t="s">
        <v>2561</v>
      </c>
      <c r="B11" s="6" t="s">
        <v>2546</v>
      </c>
      <c r="C11" s="6" t="s">
        <v>2562</v>
      </c>
      <c r="D11" s="6" t="s">
        <v>2562</v>
      </c>
      <c r="E11" s="6" t="s">
        <v>2563</v>
      </c>
      <c r="F11" s="6" t="s">
        <v>2563</v>
      </c>
      <c r="G11" s="6" t="s">
        <v>2563</v>
      </c>
    </row>
    <row r="12">
      <c r="A12" t="s">
        <v>2564</v>
      </c>
      <c r="B12" s="6" t="s">
        <v>2547</v>
      </c>
      <c r="C12" s="6" t="s">
        <v>2555</v>
      </c>
      <c r="D12" s="6" t="s">
        <v>2555</v>
      </c>
      <c r="E12" s="6" t="s">
        <v>2536</v>
      </c>
      <c r="F12" s="6" t="s">
        <v>2534</v>
      </c>
      <c r="G12" s="6" t="s">
        <v>2534</v>
      </c>
    </row>
    <row r="13">
      <c r="A13" t="s">
        <v>2565</v>
      </c>
      <c r="B13" s="6" t="s">
        <v>339</v>
      </c>
      <c r="C13" s="6" t="s">
        <v>2011</v>
      </c>
      <c r="D13" s="6" t="s">
        <v>339</v>
      </c>
      <c r="E13" s="6" t="s">
        <v>2533</v>
      </c>
      <c r="F13" s="6" t="s">
        <v>2534</v>
      </c>
      <c r="G13" s="6" t="s">
        <v>2536</v>
      </c>
    </row>
    <row r="14">
      <c r="A14" t="s">
        <v>2566</v>
      </c>
      <c r="B14" s="6" t="s">
        <v>2488</v>
      </c>
      <c r="C14" s="6" t="s">
        <v>2567</v>
      </c>
      <c r="D14" s="6" t="s">
        <v>2568</v>
      </c>
      <c r="E14" s="6" t="s">
        <v>2460</v>
      </c>
      <c r="F14" s="6" t="s">
        <v>2569</v>
      </c>
      <c r="G14" s="6" t="s">
        <v>1690</v>
      </c>
    </row>
    <row r="15">
      <c r="A15" s="4" t="s">
        <v>2570</v>
      </c>
      <c r="B15" s="4" t="s">
        <v>2364</v>
      </c>
      <c r="C15" s="4" t="s">
        <v>2571</v>
      </c>
      <c r="D15" s="4" t="s">
        <v>688</v>
      </c>
      <c r="E15" s="4" t="s">
        <v>2011</v>
      </c>
      <c r="F15" s="4" t="s">
        <v>2572</v>
      </c>
      <c r="G15" s="4" t="s">
        <v>449</v>
      </c>
    </row>
    <row r="16">
      <c r="A16" t="s">
        <v>2573</v>
      </c>
      <c r="B16" t="s">
        <v>2381</v>
      </c>
      <c r="C16" t="s">
        <v>2431</v>
      </c>
      <c r="D16" t="s">
        <v>2485</v>
      </c>
      <c r="E16" t="s">
        <v>2574</v>
      </c>
      <c r="F16" t="s">
        <v>2575</v>
      </c>
      <c r="G16" t="s">
        <v>2492</v>
      </c>
    </row>
    <row r="17">
      <c r="A17" s="4" t="s">
        <v>751</v>
      </c>
      <c r="B17" s="4" t="s">
        <v>378</v>
      </c>
      <c r="C17" s="4" t="s">
        <v>378</v>
      </c>
      <c r="D17" s="4" t="s">
        <v>378</v>
      </c>
      <c r="E17" s="4" t="s">
        <v>378</v>
      </c>
      <c r="F17" s="4" t="s">
        <v>378</v>
      </c>
      <c r="G17" s="4" t="s">
        <v>378</v>
      </c>
    </row>
    <row r="19">
      <c r="A19" t="s">
        <v>202</v>
      </c>
    </row>
    <row r="20">
      <c r="A20" t="s">
        <v>463</v>
      </c>
    </row>
    <row r="21">
      <c r="A21" t="s">
        <v>464</v>
      </c>
    </row>
    <row r="22">
      <c r="A22" t="s">
        <v>465</v>
      </c>
    </row>
    <row r="23">
      <c r="A23" t="s">
        <v>2384</v>
      </c>
    </row>
    <row r="24">
      <c r="A24" t="s">
        <v>2385</v>
      </c>
    </row>
    <row r="25">
      <c r="A25"/>
    </row>
    <row r="26">
      <c r="A26" t="s">
        <v>210</v>
      </c>
    </row>
    <row r="27">
      <c r="A27" t="s">
        <v>2576</v>
      </c>
    </row>
    <row r="28">
      <c r="A28" t="s">
        <v>2577</v>
      </c>
    </row>
    <row r="29">
      <c r="A29"/>
    </row>
    <row r="30">
      <c r="A30" t="s">
        <v>346</v>
      </c>
    </row>
    <row r="31">
      <c r="A31" t="s">
        <v>2578</v>
      </c>
    </row>
    <row r="32">
      <c r="A32" t="s">
        <v>2579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2402</v>
      </c>
      <c r="C2" s="5" t="s">
        <v>2403</v>
      </c>
      <c r="D2" s="5" t="s">
        <v>2528</v>
      </c>
      <c r="E2" s="5" t="s">
        <v>2405</v>
      </c>
      <c r="F2" s="5" t="s">
        <v>2529</v>
      </c>
      <c r="G2" s="5" t="s">
        <v>2407</v>
      </c>
    </row>
    <row r="3">
      <c r="A3" t="s">
        <v>2530</v>
      </c>
      <c r="B3" s="6" t="s">
        <v>2458</v>
      </c>
      <c r="C3" s="6" t="s">
        <v>406</v>
      </c>
      <c r="D3" s="6" t="s">
        <v>406</v>
      </c>
      <c r="E3" s="6" t="s">
        <v>2381</v>
      </c>
      <c r="F3" s="6" t="s">
        <v>2397</v>
      </c>
      <c r="G3" s="6" t="s">
        <v>2580</v>
      </c>
    </row>
    <row r="4">
      <c r="A4" t="s">
        <v>2532</v>
      </c>
      <c r="B4" s="6" t="s">
        <v>2546</v>
      </c>
      <c r="C4" s="6" t="s">
        <v>2546</v>
      </c>
      <c r="D4" s="6" t="s">
        <v>2546</v>
      </c>
      <c r="E4" s="6" t="s">
        <v>2563</v>
      </c>
      <c r="F4" s="6" t="s">
        <v>2534</v>
      </c>
      <c r="G4" s="6" t="s">
        <v>2534</v>
      </c>
    </row>
    <row r="5">
      <c r="A5" t="s">
        <v>2535</v>
      </c>
      <c r="B5" s="6" t="s">
        <v>2536</v>
      </c>
      <c r="C5" s="6" t="s">
        <v>2538</v>
      </c>
      <c r="D5" s="6" t="s">
        <v>2560</v>
      </c>
      <c r="E5" s="6" t="s">
        <v>410</v>
      </c>
      <c r="F5" s="6" t="s">
        <v>2572</v>
      </c>
      <c r="G5" s="6" t="s">
        <v>2572</v>
      </c>
    </row>
    <row r="6">
      <c r="A6" t="s">
        <v>2540</v>
      </c>
      <c r="B6" s="6" t="s">
        <v>1352</v>
      </c>
      <c r="C6" s="6" t="s">
        <v>2581</v>
      </c>
      <c r="D6" s="6" t="s">
        <v>2234</v>
      </c>
      <c r="E6" s="6" t="s">
        <v>2582</v>
      </c>
      <c r="F6" s="6" t="s">
        <v>2583</v>
      </c>
      <c r="G6" s="6" t="s">
        <v>2584</v>
      </c>
    </row>
    <row r="7">
      <c r="A7" t="s">
        <v>2545</v>
      </c>
      <c r="B7" s="6" t="s">
        <v>2536</v>
      </c>
      <c r="C7" s="6" t="s">
        <v>2560</v>
      </c>
      <c r="D7" s="6" t="s">
        <v>2560</v>
      </c>
      <c r="E7" s="6" t="s">
        <v>2537</v>
      </c>
      <c r="F7" s="6" t="s">
        <v>2585</v>
      </c>
      <c r="G7" s="6" t="s">
        <v>1689</v>
      </c>
    </row>
    <row r="8">
      <c r="A8" s="4" t="s">
        <v>2548</v>
      </c>
      <c r="B8" s="4" t="s">
        <v>2436</v>
      </c>
      <c r="C8" s="4" t="s">
        <v>2586</v>
      </c>
      <c r="D8" s="4" t="s">
        <v>2587</v>
      </c>
      <c r="E8" s="4" t="s">
        <v>2588</v>
      </c>
      <c r="F8" s="4" t="s">
        <v>2589</v>
      </c>
      <c r="G8" s="4" t="s">
        <v>2590</v>
      </c>
    </row>
    <row r="9">
      <c r="A9" t="s">
        <v>2554</v>
      </c>
      <c r="B9" s="6" t="s">
        <v>2456</v>
      </c>
      <c r="C9" s="6" t="s">
        <v>2591</v>
      </c>
      <c r="D9" s="6" t="s">
        <v>2503</v>
      </c>
      <c r="E9" s="6" t="s">
        <v>2592</v>
      </c>
      <c r="F9" s="6" t="s">
        <v>2537</v>
      </c>
      <c r="G9" s="6" t="s">
        <v>2555</v>
      </c>
    </row>
    <row r="10">
      <c r="A10" t="s">
        <v>2556</v>
      </c>
      <c r="B10" s="6" t="s">
        <v>2458</v>
      </c>
      <c r="C10" s="6" t="s">
        <v>2420</v>
      </c>
      <c r="D10" s="6" t="s">
        <v>2010</v>
      </c>
      <c r="E10" s="6" t="s">
        <v>2563</v>
      </c>
      <c r="F10" s="6" t="s">
        <v>2560</v>
      </c>
      <c r="G10" s="6" t="s">
        <v>2560</v>
      </c>
    </row>
    <row r="11">
      <c r="A11" t="s">
        <v>2561</v>
      </c>
      <c r="B11" s="6" t="s">
        <v>2533</v>
      </c>
      <c r="C11" s="6" t="s">
        <v>2560</v>
      </c>
      <c r="D11" s="6" t="s">
        <v>2560</v>
      </c>
      <c r="E11" s="6" t="s">
        <v>2563</v>
      </c>
      <c r="F11" s="6" t="s">
        <v>2563</v>
      </c>
      <c r="G11" s="6" t="s">
        <v>2563</v>
      </c>
    </row>
    <row r="12">
      <c r="A12" t="s">
        <v>2564</v>
      </c>
      <c r="B12" s="6" t="s">
        <v>449</v>
      </c>
      <c r="C12" s="6" t="s">
        <v>2592</v>
      </c>
      <c r="D12" s="6" t="s">
        <v>2460</v>
      </c>
      <c r="E12" s="6" t="s">
        <v>2538</v>
      </c>
      <c r="F12" s="6" t="s">
        <v>2536</v>
      </c>
      <c r="G12" s="6" t="s">
        <v>2536</v>
      </c>
    </row>
    <row r="13">
      <c r="A13" t="s">
        <v>2565</v>
      </c>
      <c r="B13" s="6" t="s">
        <v>1351</v>
      </c>
      <c r="C13" s="6" t="s">
        <v>2388</v>
      </c>
      <c r="D13" s="6" t="s">
        <v>2593</v>
      </c>
      <c r="E13" s="6" t="s">
        <v>2538</v>
      </c>
      <c r="F13" s="6" t="s">
        <v>2534</v>
      </c>
      <c r="G13" s="6" t="s">
        <v>2534</v>
      </c>
    </row>
    <row r="14">
      <c r="A14" t="s">
        <v>2566</v>
      </c>
      <c r="B14" s="6" t="s">
        <v>2594</v>
      </c>
      <c r="C14" s="6" t="s">
        <v>2595</v>
      </c>
      <c r="D14" s="6" t="s">
        <v>2596</v>
      </c>
      <c r="E14" s="6" t="s">
        <v>410</v>
      </c>
      <c r="F14" s="6" t="s">
        <v>2539</v>
      </c>
      <c r="G14" s="6" t="s">
        <v>2592</v>
      </c>
    </row>
    <row r="15">
      <c r="A15" s="4" t="s">
        <v>2570</v>
      </c>
      <c r="B15" s="4" t="s">
        <v>2597</v>
      </c>
      <c r="C15" s="4" t="s">
        <v>2598</v>
      </c>
      <c r="D15" s="4" t="s">
        <v>642</v>
      </c>
      <c r="E15" s="4" t="s">
        <v>2388</v>
      </c>
      <c r="F15" s="4" t="s">
        <v>2599</v>
      </c>
      <c r="G15" s="4" t="s">
        <v>1352</v>
      </c>
    </row>
    <row r="16">
      <c r="A16" t="s">
        <v>2573</v>
      </c>
      <c r="B16" t="s">
        <v>2600</v>
      </c>
      <c r="C16" t="s">
        <v>2411</v>
      </c>
      <c r="D16" t="s">
        <v>2443</v>
      </c>
      <c r="E16" t="s">
        <v>2601</v>
      </c>
      <c r="F16" t="s">
        <v>2602</v>
      </c>
      <c r="G16" t="s">
        <v>2493</v>
      </c>
    </row>
    <row r="17">
      <c r="A17" s="4" t="s">
        <v>751</v>
      </c>
      <c r="B17" s="4" t="s">
        <v>378</v>
      </c>
      <c r="C17" s="4" t="s">
        <v>378</v>
      </c>
      <c r="D17" s="4" t="s">
        <v>378</v>
      </c>
      <c r="E17" s="4" t="s">
        <v>378</v>
      </c>
      <c r="F17" s="4" t="s">
        <v>378</v>
      </c>
      <c r="G17" s="4" t="s">
        <v>378</v>
      </c>
    </row>
    <row r="19">
      <c r="A19" t="s">
        <v>202</v>
      </c>
    </row>
    <row r="20">
      <c r="A20" t="s">
        <v>525</v>
      </c>
    </row>
    <row r="21">
      <c r="A21" t="s">
        <v>464</v>
      </c>
    </row>
    <row r="22">
      <c r="A22" t="s">
        <v>465</v>
      </c>
    </row>
    <row r="23">
      <c r="A23" t="s">
        <v>2384</v>
      </c>
    </row>
    <row r="24">
      <c r="A24" t="s">
        <v>2385</v>
      </c>
    </row>
    <row r="25">
      <c r="A25"/>
    </row>
    <row r="26">
      <c r="A26" t="s">
        <v>210</v>
      </c>
    </row>
    <row r="27">
      <c r="A27" t="s">
        <v>2576</v>
      </c>
    </row>
    <row r="28">
      <c r="A28" t="s">
        <v>2577</v>
      </c>
    </row>
    <row r="29">
      <c r="A29"/>
    </row>
    <row r="30">
      <c r="A30" t="s">
        <v>346</v>
      </c>
    </row>
    <row r="31">
      <c r="A31" t="s">
        <v>2578</v>
      </c>
    </row>
    <row r="32">
      <c r="A32" t="s">
        <v>2579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2402</v>
      </c>
      <c r="C2" s="5" t="s">
        <v>2403</v>
      </c>
      <c r="D2" s="5" t="s">
        <v>2528</v>
      </c>
      <c r="E2" s="5" t="s">
        <v>2405</v>
      </c>
      <c r="F2" s="5" t="s">
        <v>2529</v>
      </c>
      <c r="G2" s="5" t="s">
        <v>2407</v>
      </c>
    </row>
    <row r="3">
      <c r="A3" t="s">
        <v>2530</v>
      </c>
      <c r="B3" s="6" t="s">
        <v>2563</v>
      </c>
      <c r="C3" s="6" t="s">
        <v>1859</v>
      </c>
      <c r="D3" s="6" t="s">
        <v>1689</v>
      </c>
      <c r="E3" s="6" t="s">
        <v>2447</v>
      </c>
      <c r="F3" s="6" t="s">
        <v>2479</v>
      </c>
      <c r="G3" s="6" t="s">
        <v>2234</v>
      </c>
    </row>
    <row r="4">
      <c r="A4" t="s">
        <v>2532</v>
      </c>
      <c r="B4" s="6" t="s">
        <v>2563</v>
      </c>
      <c r="C4" s="6" t="s">
        <v>2563</v>
      </c>
      <c r="D4" s="6" t="s">
        <v>2563</v>
      </c>
      <c r="E4" s="6" t="s">
        <v>2563</v>
      </c>
      <c r="F4" s="6" t="s">
        <v>2563</v>
      </c>
      <c r="G4" s="6" t="s">
        <v>2563</v>
      </c>
    </row>
    <row r="5">
      <c r="A5" t="s">
        <v>2535</v>
      </c>
      <c r="B5" s="6" t="s">
        <v>2563</v>
      </c>
      <c r="C5" s="6" t="s">
        <v>2533</v>
      </c>
      <c r="D5" s="6" t="s">
        <v>2560</v>
      </c>
      <c r="E5" s="6" t="s">
        <v>409</v>
      </c>
      <c r="F5" s="6" t="s">
        <v>407</v>
      </c>
      <c r="G5" s="6" t="s">
        <v>2011</v>
      </c>
    </row>
    <row r="6">
      <c r="A6" t="s">
        <v>2540</v>
      </c>
      <c r="B6" s="6" t="s">
        <v>2539</v>
      </c>
      <c r="C6" s="6" t="s">
        <v>2430</v>
      </c>
      <c r="D6" s="6" t="s">
        <v>2603</v>
      </c>
      <c r="E6" s="6" t="s">
        <v>198</v>
      </c>
      <c r="F6" s="6" t="s">
        <v>2457</v>
      </c>
      <c r="G6" s="6" t="s">
        <v>2604</v>
      </c>
    </row>
    <row r="7">
      <c r="A7" t="s">
        <v>2545</v>
      </c>
      <c r="B7" s="6" t="s">
        <v>2563</v>
      </c>
      <c r="C7" s="6" t="s">
        <v>2563</v>
      </c>
      <c r="D7" s="6" t="s">
        <v>2563</v>
      </c>
      <c r="E7" s="6" t="s">
        <v>409</v>
      </c>
      <c r="F7" s="6" t="s">
        <v>2460</v>
      </c>
      <c r="G7" s="6" t="s">
        <v>2460</v>
      </c>
    </row>
    <row r="8">
      <c r="A8" s="4" t="s">
        <v>2548</v>
      </c>
      <c r="B8" s="4" t="s">
        <v>2539</v>
      </c>
      <c r="C8" s="4" t="s">
        <v>336</v>
      </c>
      <c r="D8" s="4" t="s">
        <v>2479</v>
      </c>
      <c r="E8" s="4" t="s">
        <v>2605</v>
      </c>
      <c r="F8" s="4" t="s">
        <v>2606</v>
      </c>
      <c r="G8" s="4" t="s">
        <v>2607</v>
      </c>
    </row>
    <row r="9">
      <c r="A9" t="s">
        <v>2554</v>
      </c>
      <c r="B9" s="6" t="s">
        <v>2608</v>
      </c>
      <c r="C9" s="6" t="s">
        <v>2497</v>
      </c>
      <c r="D9" s="6" t="s">
        <v>2609</v>
      </c>
      <c r="E9" s="6" t="s">
        <v>2563</v>
      </c>
      <c r="F9" s="6" t="s">
        <v>2547</v>
      </c>
      <c r="G9" s="6" t="s">
        <v>2537</v>
      </c>
    </row>
    <row r="10">
      <c r="A10" t="s">
        <v>2556</v>
      </c>
      <c r="B10" s="6" t="s">
        <v>446</v>
      </c>
      <c r="C10" s="6" t="s">
        <v>2593</v>
      </c>
      <c r="D10" s="6" t="s">
        <v>2386</v>
      </c>
      <c r="E10" s="6" t="s">
        <v>2563</v>
      </c>
      <c r="F10" s="6" t="s">
        <v>2563</v>
      </c>
      <c r="G10" s="6" t="s">
        <v>2563</v>
      </c>
    </row>
    <row r="11">
      <c r="A11" t="s">
        <v>2561</v>
      </c>
      <c r="B11" s="6" t="s">
        <v>2563</v>
      </c>
      <c r="C11" s="6" t="s">
        <v>2563</v>
      </c>
      <c r="D11" s="6" t="s">
        <v>2563</v>
      </c>
      <c r="E11" s="6" t="s">
        <v>2563</v>
      </c>
      <c r="F11" s="6" t="s">
        <v>2563</v>
      </c>
      <c r="G11" s="6" t="s">
        <v>2563</v>
      </c>
    </row>
    <row r="12">
      <c r="A12" t="s">
        <v>2564</v>
      </c>
      <c r="B12" s="6" t="s">
        <v>2610</v>
      </c>
      <c r="C12" s="6" t="s">
        <v>2562</v>
      </c>
      <c r="D12" s="6" t="s">
        <v>2569</v>
      </c>
      <c r="E12" s="6" t="s">
        <v>2563</v>
      </c>
      <c r="F12" s="6" t="s">
        <v>2538</v>
      </c>
      <c r="G12" s="6" t="s">
        <v>2560</v>
      </c>
    </row>
    <row r="13">
      <c r="A13" t="s">
        <v>2565</v>
      </c>
      <c r="B13" s="6" t="s">
        <v>2611</v>
      </c>
      <c r="C13" s="6" t="s">
        <v>2419</v>
      </c>
      <c r="D13" s="6" t="s">
        <v>2603</v>
      </c>
      <c r="E13" s="6" t="s">
        <v>2563</v>
      </c>
      <c r="F13" s="6" t="s">
        <v>2538</v>
      </c>
      <c r="G13" s="6" t="s">
        <v>2560</v>
      </c>
    </row>
    <row r="14">
      <c r="A14" t="s">
        <v>2566</v>
      </c>
      <c r="B14" s="6" t="s">
        <v>2612</v>
      </c>
      <c r="C14" s="6" t="s">
        <v>2488</v>
      </c>
      <c r="D14" s="6" t="s">
        <v>2613</v>
      </c>
      <c r="E14" s="6" t="s">
        <v>2614</v>
      </c>
      <c r="F14" s="6" t="s">
        <v>2592</v>
      </c>
      <c r="G14" s="6" t="s">
        <v>2585</v>
      </c>
    </row>
    <row r="15">
      <c r="A15" s="4" t="s">
        <v>2570</v>
      </c>
      <c r="B15" s="4" t="s">
        <v>225</v>
      </c>
      <c r="C15" s="4" t="s">
        <v>224</v>
      </c>
      <c r="D15" s="4" t="s">
        <v>587</v>
      </c>
      <c r="E15" s="4" t="s">
        <v>2614</v>
      </c>
      <c r="F15" s="4" t="s">
        <v>408</v>
      </c>
      <c r="G15" s="4" t="s">
        <v>1859</v>
      </c>
    </row>
    <row r="16">
      <c r="A16" t="s">
        <v>2573</v>
      </c>
      <c r="B16" t="s">
        <v>2515</v>
      </c>
      <c r="C16" t="s">
        <v>2615</v>
      </c>
      <c r="D16" t="s">
        <v>2431</v>
      </c>
      <c r="E16" t="s">
        <v>2616</v>
      </c>
      <c r="F16" t="s">
        <v>650</v>
      </c>
      <c r="G16" t="s">
        <v>741</v>
      </c>
    </row>
    <row r="17">
      <c r="A17" s="4" t="s">
        <v>751</v>
      </c>
      <c r="B17" s="4" t="s">
        <v>378</v>
      </c>
      <c r="C17" s="4" t="s">
        <v>378</v>
      </c>
      <c r="D17" s="4" t="s">
        <v>378</v>
      </c>
      <c r="E17" s="4" t="s">
        <v>378</v>
      </c>
      <c r="F17" s="4" t="s">
        <v>378</v>
      </c>
      <c r="G17" s="4" t="s">
        <v>378</v>
      </c>
    </row>
    <row r="19">
      <c r="A19" t="s">
        <v>202</v>
      </c>
    </row>
    <row r="20">
      <c r="A20" t="s">
        <v>537</v>
      </c>
    </row>
    <row r="21">
      <c r="A21" t="s">
        <v>464</v>
      </c>
    </row>
    <row r="22">
      <c r="A22" t="s">
        <v>465</v>
      </c>
    </row>
    <row r="23">
      <c r="A23" t="s">
        <v>2384</v>
      </c>
    </row>
    <row r="24">
      <c r="A24" t="s">
        <v>2385</v>
      </c>
    </row>
    <row r="25">
      <c r="A25"/>
    </row>
    <row r="26">
      <c r="A26" t="s">
        <v>210</v>
      </c>
    </row>
    <row r="27">
      <c r="A27" t="s">
        <v>2576</v>
      </c>
    </row>
    <row r="28">
      <c r="A28" t="s">
        <v>2577</v>
      </c>
    </row>
    <row r="29">
      <c r="A29"/>
    </row>
    <row r="30">
      <c r="A30" t="s">
        <v>346</v>
      </c>
    </row>
    <row r="31">
      <c r="A31" t="s">
        <v>2578</v>
      </c>
    </row>
    <row r="32">
      <c r="A32" t="s">
        <v>2579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68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2530</v>
      </c>
      <c r="B3" s="6" t="s">
        <v>2420</v>
      </c>
      <c r="C3" s="6" t="s">
        <v>2618</v>
      </c>
    </row>
    <row r="4">
      <c r="A4" t="s">
        <v>2619</v>
      </c>
      <c r="B4" s="6" t="s">
        <v>2378</v>
      </c>
      <c r="C4" s="6" t="s">
        <v>2459</v>
      </c>
    </row>
    <row r="5">
      <c r="A5" t="s">
        <v>2620</v>
      </c>
      <c r="B5" s="6" t="s">
        <v>2420</v>
      </c>
      <c r="C5" s="6" t="s">
        <v>2559</v>
      </c>
    </row>
    <row r="6">
      <c r="A6" t="s">
        <v>2621</v>
      </c>
      <c r="B6" s="6" t="s">
        <v>2622</v>
      </c>
      <c r="C6" s="6" t="s">
        <v>2543</v>
      </c>
    </row>
    <row r="7">
      <c r="A7" t="s">
        <v>2535</v>
      </c>
      <c r="B7" s="6" t="s">
        <v>2563</v>
      </c>
      <c r="C7" s="6" t="s">
        <v>2534</v>
      </c>
    </row>
    <row r="8">
      <c r="A8" s="4" t="s">
        <v>2548</v>
      </c>
      <c r="B8" s="4" t="s">
        <v>2623</v>
      </c>
      <c r="C8" s="4" t="s">
        <v>2513</v>
      </c>
    </row>
    <row r="9">
      <c r="A9" t="s">
        <v>2554</v>
      </c>
      <c r="B9" s="6" t="s">
        <v>2450</v>
      </c>
      <c r="C9" s="6" t="s">
        <v>2480</v>
      </c>
    </row>
    <row r="10">
      <c r="A10" t="s">
        <v>2556</v>
      </c>
      <c r="B10" s="6" t="s">
        <v>2424</v>
      </c>
      <c r="C10" s="6" t="s">
        <v>2395</v>
      </c>
    </row>
    <row r="11">
      <c r="A11" t="s">
        <v>2561</v>
      </c>
      <c r="B11" s="6" t="s">
        <v>2569</v>
      </c>
      <c r="C11" s="6" t="s">
        <v>2624</v>
      </c>
    </row>
    <row r="12">
      <c r="A12" t="s">
        <v>2625</v>
      </c>
      <c r="B12" s="6" t="s">
        <v>2555</v>
      </c>
      <c r="C12" s="6" t="s">
        <v>2537</v>
      </c>
    </row>
    <row r="13">
      <c r="A13" t="s">
        <v>2626</v>
      </c>
      <c r="B13" s="6" t="s">
        <v>2470</v>
      </c>
      <c r="C13" s="6" t="s">
        <v>2234</v>
      </c>
    </row>
    <row r="14">
      <c r="A14" t="s">
        <v>2565</v>
      </c>
      <c r="B14" s="6" t="s">
        <v>2546</v>
      </c>
      <c r="C14" s="6" t="s">
        <v>2627</v>
      </c>
    </row>
    <row r="15">
      <c r="A15" t="s">
        <v>2628</v>
      </c>
      <c r="B15" s="6" t="s">
        <v>2533</v>
      </c>
      <c r="C15" s="6" t="s">
        <v>2555</v>
      </c>
    </row>
    <row r="16">
      <c r="A16" t="s">
        <v>2629</v>
      </c>
      <c r="B16" s="6" t="s">
        <v>2622</v>
      </c>
      <c r="C16" s="6" t="s">
        <v>2562</v>
      </c>
    </row>
    <row r="17">
      <c r="A17" t="s">
        <v>2630</v>
      </c>
      <c r="B17" s="6" t="s">
        <v>2499</v>
      </c>
      <c r="C17" s="6" t="s">
        <v>197</v>
      </c>
    </row>
    <row r="18">
      <c r="A18" s="4" t="s">
        <v>2570</v>
      </c>
      <c r="B18" s="4" t="s">
        <v>648</v>
      </c>
      <c r="C18" s="4" t="s">
        <v>2631</v>
      </c>
    </row>
    <row r="19">
      <c r="A19" t="s">
        <v>2573</v>
      </c>
      <c r="B19" s="6" t="s">
        <v>2581</v>
      </c>
      <c r="C19" s="6" t="s">
        <v>2632</v>
      </c>
    </row>
    <row r="20">
      <c r="A20" t="s">
        <v>2532</v>
      </c>
      <c r="B20" s="6" t="s">
        <v>2563</v>
      </c>
      <c r="C20" s="6" t="s">
        <v>2534</v>
      </c>
    </row>
    <row r="21">
      <c r="A21" t="s">
        <v>2633</v>
      </c>
      <c r="B21" s="6" t="s">
        <v>2538</v>
      </c>
      <c r="C21" s="6" t="s">
        <v>2537</v>
      </c>
    </row>
    <row r="22">
      <c r="A22" t="s">
        <v>2634</v>
      </c>
      <c r="B22" s="6" t="s">
        <v>2534</v>
      </c>
      <c r="C22" s="6" t="s">
        <v>2534</v>
      </c>
    </row>
    <row r="23">
      <c r="A23" t="s">
        <v>2635</v>
      </c>
      <c r="B23" s="6" t="s">
        <v>2563</v>
      </c>
      <c r="C23" s="6" t="s">
        <v>2563</v>
      </c>
    </row>
    <row r="24">
      <c r="A24" t="s">
        <v>2636</v>
      </c>
      <c r="B24" s="6" t="s">
        <v>2536</v>
      </c>
      <c r="C24" s="6" t="s">
        <v>2536</v>
      </c>
    </row>
    <row r="25">
      <c r="A25" t="s">
        <v>2637</v>
      </c>
      <c r="B25" s="6" t="s">
        <v>2560</v>
      </c>
      <c r="C25" s="6" t="s">
        <v>2560</v>
      </c>
    </row>
    <row r="26">
      <c r="A26" t="s">
        <v>2638</v>
      </c>
      <c r="B26" s="6" t="s">
        <v>2538</v>
      </c>
      <c r="C26" s="6" t="s">
        <v>2560</v>
      </c>
    </row>
    <row r="27">
      <c r="A27" t="s">
        <v>2639</v>
      </c>
      <c r="B27" s="6" t="s">
        <v>2536</v>
      </c>
      <c r="C27" s="6" t="s">
        <v>2536</v>
      </c>
    </row>
    <row r="28">
      <c r="A28" t="s">
        <v>2640</v>
      </c>
      <c r="B28" s="6" t="s">
        <v>2641</v>
      </c>
      <c r="C28" s="6" t="s">
        <v>2448</v>
      </c>
    </row>
    <row r="29">
      <c r="A29" t="s">
        <v>2642</v>
      </c>
      <c r="B29" s="6" t="s">
        <v>2533</v>
      </c>
      <c r="C29" s="6" t="s">
        <v>2533</v>
      </c>
    </row>
    <row r="30">
      <c r="A30" t="s">
        <v>2643</v>
      </c>
      <c r="B30" s="6" t="s">
        <v>2610</v>
      </c>
      <c r="C30" s="6" t="s">
        <v>410</v>
      </c>
    </row>
    <row r="31">
      <c r="A31" t="s">
        <v>2644</v>
      </c>
      <c r="B31" s="6" t="s">
        <v>2562</v>
      </c>
      <c r="C31" s="6" t="s">
        <v>2537</v>
      </c>
    </row>
    <row r="32">
      <c r="A32" s="4" t="s">
        <v>751</v>
      </c>
      <c r="B32" s="4" t="s">
        <v>378</v>
      </c>
      <c r="C32" s="4" t="s">
        <v>378</v>
      </c>
    </row>
    <row r="33">
      <c r="A33" t="s">
        <v>2645</v>
      </c>
      <c r="B33" t="s">
        <v>2646</v>
      </c>
      <c r="C33" t="s">
        <v>2647</v>
      </c>
    </row>
    <row r="35">
      <c r="A35" t="s">
        <v>202</v>
      </c>
    </row>
    <row r="36">
      <c r="A36" t="s">
        <v>2648</v>
      </c>
    </row>
    <row r="37">
      <c r="A37" t="s">
        <v>2649</v>
      </c>
    </row>
    <row r="38">
      <c r="A38" t="s">
        <v>2650</v>
      </c>
    </row>
    <row r="39">
      <c r="A39"/>
    </row>
    <row r="40">
      <c r="A40" t="s">
        <v>210</v>
      </c>
    </row>
    <row r="41">
      <c r="A41" t="s">
        <v>2651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69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2530</v>
      </c>
      <c r="B3" s="6" t="s">
        <v>448</v>
      </c>
      <c r="C3" s="6" t="s">
        <v>2420</v>
      </c>
    </row>
    <row r="4">
      <c r="A4" t="s">
        <v>2619</v>
      </c>
      <c r="B4" s="6" t="s">
        <v>2652</v>
      </c>
      <c r="C4" s="6" t="s">
        <v>2653</v>
      </c>
    </row>
    <row r="5">
      <c r="A5" t="s">
        <v>2620</v>
      </c>
      <c r="B5" s="6" t="s">
        <v>2654</v>
      </c>
      <c r="C5" s="6" t="s">
        <v>2449</v>
      </c>
    </row>
    <row r="6">
      <c r="A6" t="s">
        <v>2621</v>
      </c>
      <c r="B6" s="6" t="s">
        <v>2610</v>
      </c>
      <c r="C6" s="6" t="s">
        <v>2558</v>
      </c>
    </row>
    <row r="7">
      <c r="A7" t="s">
        <v>2535</v>
      </c>
      <c r="B7" s="6" t="s">
        <v>2563</v>
      </c>
      <c r="C7" s="6" t="s">
        <v>2534</v>
      </c>
    </row>
    <row r="8">
      <c r="A8" s="4" t="s">
        <v>2548</v>
      </c>
      <c r="B8" s="4" t="s">
        <v>2490</v>
      </c>
      <c r="C8" s="4" t="s">
        <v>2655</v>
      </c>
    </row>
    <row r="9">
      <c r="A9" t="s">
        <v>2554</v>
      </c>
      <c r="B9" s="6" t="s">
        <v>444</v>
      </c>
      <c r="C9" s="6" t="s">
        <v>2656</v>
      </c>
    </row>
    <row r="10">
      <c r="A10" t="s">
        <v>2556</v>
      </c>
      <c r="B10" s="6" t="s">
        <v>445</v>
      </c>
      <c r="C10" s="6" t="s">
        <v>2506</v>
      </c>
    </row>
    <row r="11">
      <c r="A11" t="s">
        <v>2561</v>
      </c>
      <c r="B11" s="6" t="s">
        <v>2572</v>
      </c>
      <c r="C11" s="6" t="s">
        <v>2585</v>
      </c>
    </row>
    <row r="12">
      <c r="A12" t="s">
        <v>2625</v>
      </c>
      <c r="B12" s="6" t="s">
        <v>1690</v>
      </c>
      <c r="C12" s="6" t="s">
        <v>1689</v>
      </c>
    </row>
    <row r="13">
      <c r="A13" t="s">
        <v>2626</v>
      </c>
      <c r="B13" s="6" t="s">
        <v>444</v>
      </c>
      <c r="C13" s="6" t="s">
        <v>2418</v>
      </c>
    </row>
    <row r="14">
      <c r="A14" t="s">
        <v>2565</v>
      </c>
      <c r="B14" s="6" t="s">
        <v>2555</v>
      </c>
      <c r="C14" s="6" t="s">
        <v>2627</v>
      </c>
    </row>
    <row r="15">
      <c r="A15" t="s">
        <v>2628</v>
      </c>
      <c r="B15" s="6" t="s">
        <v>2555</v>
      </c>
      <c r="C15" s="6" t="s">
        <v>2537</v>
      </c>
    </row>
    <row r="16">
      <c r="A16" t="s">
        <v>2629</v>
      </c>
      <c r="B16" s="6" t="s">
        <v>409</v>
      </c>
      <c r="C16" s="6" t="s">
        <v>2460</v>
      </c>
    </row>
    <row r="17">
      <c r="A17" t="s">
        <v>2630</v>
      </c>
      <c r="B17" s="6" t="s">
        <v>2377</v>
      </c>
      <c r="C17" s="6" t="s">
        <v>2657</v>
      </c>
    </row>
    <row r="18">
      <c r="A18" s="4" t="s">
        <v>2570</v>
      </c>
      <c r="B18" s="4" t="s">
        <v>2658</v>
      </c>
      <c r="C18" s="4" t="s">
        <v>708</v>
      </c>
    </row>
    <row r="19">
      <c r="A19" t="s">
        <v>2573</v>
      </c>
      <c r="B19" s="6" t="s">
        <v>2495</v>
      </c>
      <c r="C19" s="6" t="s">
        <v>2446</v>
      </c>
    </row>
    <row r="20">
      <c r="A20" t="s">
        <v>2532</v>
      </c>
      <c r="B20" s="6" t="s">
        <v>2534</v>
      </c>
      <c r="C20" s="6" t="s">
        <v>2534</v>
      </c>
    </row>
    <row r="21">
      <c r="A21" t="s">
        <v>2633</v>
      </c>
      <c r="B21" s="6" t="s">
        <v>2534</v>
      </c>
      <c r="C21" s="6" t="s">
        <v>2536</v>
      </c>
    </row>
    <row r="22">
      <c r="A22" t="s">
        <v>2634</v>
      </c>
      <c r="B22" s="6" t="s">
        <v>2534</v>
      </c>
      <c r="C22" s="6" t="s">
        <v>2534</v>
      </c>
    </row>
    <row r="23">
      <c r="A23" t="s">
        <v>2635</v>
      </c>
      <c r="B23" s="6" t="s">
        <v>2563</v>
      </c>
      <c r="C23" s="6" t="s">
        <v>2563</v>
      </c>
    </row>
    <row r="24">
      <c r="A24" t="s">
        <v>2636</v>
      </c>
      <c r="B24" s="6" t="s">
        <v>2534</v>
      </c>
      <c r="C24" s="6" t="s">
        <v>2534</v>
      </c>
    </row>
    <row r="25">
      <c r="A25" t="s">
        <v>2637</v>
      </c>
      <c r="B25" s="6" t="s">
        <v>2534</v>
      </c>
      <c r="C25" s="6" t="s">
        <v>2534</v>
      </c>
    </row>
    <row r="26">
      <c r="A26" t="s">
        <v>2638</v>
      </c>
      <c r="B26" s="6" t="s">
        <v>2560</v>
      </c>
      <c r="C26" s="6" t="s">
        <v>2538</v>
      </c>
    </row>
    <row r="27">
      <c r="A27" t="s">
        <v>2639</v>
      </c>
      <c r="B27" s="6" t="s">
        <v>2563</v>
      </c>
      <c r="C27" s="6" t="s">
        <v>2534</v>
      </c>
    </row>
    <row r="28">
      <c r="A28" t="s">
        <v>2640</v>
      </c>
      <c r="B28" s="6" t="s">
        <v>2436</v>
      </c>
      <c r="C28" s="6" t="s">
        <v>2393</v>
      </c>
    </row>
    <row r="29">
      <c r="A29" t="s">
        <v>2642</v>
      </c>
      <c r="B29" s="6" t="s">
        <v>2534</v>
      </c>
      <c r="C29" s="6" t="s">
        <v>2536</v>
      </c>
    </row>
    <row r="30">
      <c r="A30" t="s">
        <v>2643</v>
      </c>
      <c r="B30" s="6" t="s">
        <v>2011</v>
      </c>
      <c r="C30" s="6" t="s">
        <v>2011</v>
      </c>
    </row>
    <row r="31">
      <c r="A31" t="s">
        <v>2644</v>
      </c>
      <c r="B31" s="6" t="s">
        <v>2541</v>
      </c>
      <c r="C31" s="6" t="s">
        <v>2624</v>
      </c>
    </row>
    <row r="32">
      <c r="A32" s="4" t="s">
        <v>751</v>
      </c>
      <c r="B32" s="4" t="s">
        <v>378</v>
      </c>
      <c r="C32" s="4" t="s">
        <v>378</v>
      </c>
    </row>
    <row r="33">
      <c r="A33" t="s">
        <v>2645</v>
      </c>
      <c r="B33" t="s">
        <v>2646</v>
      </c>
      <c r="C33" t="s">
        <v>2659</v>
      </c>
    </row>
    <row r="35">
      <c r="A35" t="s">
        <v>202</v>
      </c>
    </row>
    <row r="36">
      <c r="A36" t="s">
        <v>2660</v>
      </c>
    </row>
    <row r="37">
      <c r="A37" t="s">
        <v>2649</v>
      </c>
    </row>
    <row r="38">
      <c r="A38" t="s">
        <v>2650</v>
      </c>
    </row>
    <row r="39">
      <c r="A39"/>
    </row>
    <row r="40">
      <c r="A40" t="s">
        <v>210</v>
      </c>
    </row>
    <row r="41">
      <c r="A41" t="s">
        <v>2651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70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2530</v>
      </c>
      <c r="B3" s="6" t="s">
        <v>1689</v>
      </c>
      <c r="C3" s="6" t="s">
        <v>410</v>
      </c>
    </row>
    <row r="4">
      <c r="A4" t="s">
        <v>2619</v>
      </c>
      <c r="B4" s="6" t="s">
        <v>2661</v>
      </c>
      <c r="C4" s="6" t="s">
        <v>2381</v>
      </c>
    </row>
    <row r="5">
      <c r="A5" t="s">
        <v>2620</v>
      </c>
      <c r="B5" s="6" t="s">
        <v>2395</v>
      </c>
      <c r="C5" s="6" t="s">
        <v>2654</v>
      </c>
    </row>
    <row r="6">
      <c r="A6" t="s">
        <v>2621</v>
      </c>
      <c r="B6" s="6" t="s">
        <v>2627</v>
      </c>
      <c r="C6" s="6" t="s">
        <v>2460</v>
      </c>
    </row>
    <row r="7">
      <c r="A7" t="s">
        <v>2535</v>
      </c>
      <c r="B7" s="6" t="s">
        <v>2560</v>
      </c>
      <c r="C7" s="6" t="s">
        <v>2560</v>
      </c>
    </row>
    <row r="8">
      <c r="A8" s="4" t="s">
        <v>2548</v>
      </c>
      <c r="B8" s="4" t="s">
        <v>2662</v>
      </c>
      <c r="C8" s="4" t="s">
        <v>2663</v>
      </c>
    </row>
    <row r="9">
      <c r="A9" t="s">
        <v>2554</v>
      </c>
      <c r="B9" s="6" t="s">
        <v>2664</v>
      </c>
      <c r="C9" s="6" t="s">
        <v>2665</v>
      </c>
    </row>
    <row r="10">
      <c r="A10" t="s">
        <v>2556</v>
      </c>
      <c r="B10" s="6" t="s">
        <v>2666</v>
      </c>
      <c r="C10" s="6" t="s">
        <v>2455</v>
      </c>
    </row>
    <row r="11">
      <c r="A11" t="s">
        <v>2561</v>
      </c>
      <c r="B11" s="6" t="s">
        <v>2533</v>
      </c>
      <c r="C11" s="6" t="s">
        <v>2533</v>
      </c>
    </row>
    <row r="12">
      <c r="A12" t="s">
        <v>2625</v>
      </c>
      <c r="B12" s="6" t="s">
        <v>2569</v>
      </c>
      <c r="C12" s="6" t="s">
        <v>2460</v>
      </c>
    </row>
    <row r="13">
      <c r="A13" t="s">
        <v>2626</v>
      </c>
      <c r="B13" s="6" t="s">
        <v>2667</v>
      </c>
      <c r="C13" s="6" t="s">
        <v>338</v>
      </c>
    </row>
    <row r="14">
      <c r="A14" t="s">
        <v>2565</v>
      </c>
      <c r="B14" s="6" t="s">
        <v>2622</v>
      </c>
      <c r="C14" s="6" t="s">
        <v>1690</v>
      </c>
    </row>
    <row r="15">
      <c r="A15" t="s">
        <v>2628</v>
      </c>
      <c r="B15" s="6" t="s">
        <v>2536</v>
      </c>
      <c r="C15" s="6" t="s">
        <v>2560</v>
      </c>
    </row>
    <row r="16">
      <c r="A16" t="s">
        <v>2629</v>
      </c>
      <c r="B16" s="6" t="s">
        <v>2533</v>
      </c>
      <c r="C16" s="6" t="s">
        <v>2533</v>
      </c>
    </row>
    <row r="17">
      <c r="A17" t="s">
        <v>2630</v>
      </c>
      <c r="B17" s="6" t="s">
        <v>2666</v>
      </c>
      <c r="C17" s="6" t="s">
        <v>2234</v>
      </c>
    </row>
    <row r="18">
      <c r="A18" s="4" t="s">
        <v>2570</v>
      </c>
      <c r="B18" s="4" t="s">
        <v>2668</v>
      </c>
      <c r="C18" s="4" t="s">
        <v>2669</v>
      </c>
    </row>
    <row r="19">
      <c r="A19" t="s">
        <v>2573</v>
      </c>
      <c r="B19" s="6" t="s">
        <v>2491</v>
      </c>
      <c r="C19" s="6" t="s">
        <v>2491</v>
      </c>
    </row>
    <row r="20">
      <c r="A20" t="s">
        <v>2532</v>
      </c>
      <c r="B20" s="6" t="s">
        <v>2563</v>
      </c>
      <c r="C20" s="6" t="s">
        <v>2563</v>
      </c>
    </row>
    <row r="21">
      <c r="A21" t="s">
        <v>2633</v>
      </c>
      <c r="B21" s="6" t="s">
        <v>2563</v>
      </c>
      <c r="C21" s="6" t="s">
        <v>2560</v>
      </c>
    </row>
    <row r="22">
      <c r="A22" t="s">
        <v>2634</v>
      </c>
      <c r="B22" s="6" t="s">
        <v>2536</v>
      </c>
      <c r="C22" s="6" t="s">
        <v>2534</v>
      </c>
    </row>
    <row r="23">
      <c r="A23" t="s">
        <v>2635</v>
      </c>
      <c r="B23" s="6" t="s">
        <v>2563</v>
      </c>
      <c r="C23" s="6" t="s">
        <v>2563</v>
      </c>
    </row>
    <row r="24">
      <c r="A24" t="s">
        <v>2636</v>
      </c>
      <c r="B24" s="6" t="s">
        <v>2563</v>
      </c>
      <c r="C24" s="6" t="s">
        <v>2563</v>
      </c>
    </row>
    <row r="25">
      <c r="A25" t="s">
        <v>2637</v>
      </c>
      <c r="B25" s="6" t="s">
        <v>2563</v>
      </c>
      <c r="C25" s="6" t="s">
        <v>2563</v>
      </c>
    </row>
    <row r="26">
      <c r="A26" t="s">
        <v>2638</v>
      </c>
      <c r="B26" s="6" t="s">
        <v>2533</v>
      </c>
      <c r="C26" s="6" t="s">
        <v>2547</v>
      </c>
    </row>
    <row r="27">
      <c r="A27" t="s">
        <v>2639</v>
      </c>
      <c r="B27" s="6" t="s">
        <v>2563</v>
      </c>
      <c r="C27" s="6" t="s">
        <v>2563</v>
      </c>
    </row>
    <row r="28">
      <c r="A28" t="s">
        <v>2640</v>
      </c>
      <c r="B28" s="6" t="s">
        <v>2425</v>
      </c>
      <c r="C28" s="6" t="s">
        <v>201</v>
      </c>
    </row>
    <row r="29">
      <c r="A29" t="s">
        <v>2642</v>
      </c>
      <c r="B29" s="6" t="s">
        <v>2560</v>
      </c>
      <c r="C29" s="6" t="s">
        <v>2536</v>
      </c>
    </row>
    <row r="30">
      <c r="A30" t="s">
        <v>2643</v>
      </c>
      <c r="B30" s="6" t="s">
        <v>2670</v>
      </c>
      <c r="C30" s="6" t="s">
        <v>408</v>
      </c>
    </row>
    <row r="31">
      <c r="A31" t="s">
        <v>2644</v>
      </c>
      <c r="B31" s="6" t="s">
        <v>1690</v>
      </c>
      <c r="C31" s="6" t="s">
        <v>2592</v>
      </c>
    </row>
    <row r="32">
      <c r="A32" s="4" t="s">
        <v>751</v>
      </c>
      <c r="B32" s="4" t="s">
        <v>378</v>
      </c>
      <c r="C32" s="4" t="s">
        <v>378</v>
      </c>
    </row>
    <row r="33">
      <c r="A33" t="s">
        <v>2645</v>
      </c>
      <c r="B33" t="s">
        <v>2466</v>
      </c>
      <c r="C33" t="s">
        <v>2463</v>
      </c>
    </row>
    <row r="35">
      <c r="A35" t="s">
        <v>202</v>
      </c>
    </row>
    <row r="36">
      <c r="A36" t="s">
        <v>2671</v>
      </c>
    </row>
    <row r="37">
      <c r="A37" t="s">
        <v>2649</v>
      </c>
    </row>
    <row r="38">
      <c r="A38" t="s">
        <v>2650</v>
      </c>
    </row>
    <row r="39">
      <c r="A39"/>
    </row>
    <row r="40">
      <c r="A40" t="s">
        <v>210</v>
      </c>
    </row>
    <row r="41">
      <c r="A41" t="s">
        <v>2651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71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2672</v>
      </c>
      <c r="C2" s="5" t="s">
        <v>2673</v>
      </c>
      <c r="D2" s="5" t="s">
        <v>2674</v>
      </c>
      <c r="E2" s="5" t="s">
        <v>2675</v>
      </c>
    </row>
    <row r="3">
      <c r="A3" t="s">
        <v>222</v>
      </c>
      <c r="B3" s="6" t="s">
        <v>2676</v>
      </c>
      <c r="C3" s="6" t="s">
        <v>2551</v>
      </c>
      <c r="D3" s="6" t="s">
        <v>2392</v>
      </c>
      <c r="E3" s="6" t="s">
        <v>2430</v>
      </c>
    </row>
    <row r="4">
      <c r="A4" t="s">
        <v>228</v>
      </c>
      <c r="B4" s="6" t="s">
        <v>2414</v>
      </c>
      <c r="C4" s="6" t="s">
        <v>2677</v>
      </c>
      <c r="D4" s="6" t="s">
        <v>200</v>
      </c>
      <c r="E4" s="6" t="s">
        <v>2450</v>
      </c>
    </row>
    <row r="5">
      <c r="A5" t="s">
        <v>235</v>
      </c>
      <c r="B5" s="6" t="s">
        <v>2678</v>
      </c>
      <c r="C5" s="6" t="s">
        <v>2679</v>
      </c>
      <c r="D5" s="6" t="s">
        <v>2680</v>
      </c>
      <c r="E5" s="6" t="s">
        <v>2392</v>
      </c>
    </row>
    <row r="6">
      <c r="A6" t="s">
        <v>240</v>
      </c>
      <c r="B6" s="6" t="s">
        <v>2502</v>
      </c>
      <c r="C6" s="6" t="s">
        <v>2681</v>
      </c>
      <c r="D6" s="6" t="s">
        <v>201</v>
      </c>
      <c r="E6" s="6" t="s">
        <v>445</v>
      </c>
    </row>
    <row r="7">
      <c r="A7" t="s">
        <v>246</v>
      </c>
      <c r="B7" s="6" t="s">
        <v>2613</v>
      </c>
      <c r="C7" s="6" t="s">
        <v>733</v>
      </c>
      <c r="D7" s="6" t="s">
        <v>406</v>
      </c>
      <c r="E7" s="6" t="s">
        <v>2582</v>
      </c>
    </row>
    <row r="8">
      <c r="A8" t="s">
        <v>252</v>
      </c>
      <c r="B8" s="6" t="s">
        <v>2498</v>
      </c>
      <c r="C8" s="6" t="s">
        <v>2682</v>
      </c>
      <c r="D8" s="6" t="s">
        <v>2581</v>
      </c>
      <c r="E8" s="6" t="s">
        <v>2455</v>
      </c>
    </row>
    <row r="9">
      <c r="A9" t="s">
        <v>257</v>
      </c>
      <c r="B9" s="6" t="s">
        <v>2376</v>
      </c>
      <c r="C9" s="6" t="s">
        <v>2600</v>
      </c>
      <c r="D9" s="6" t="s">
        <v>2392</v>
      </c>
      <c r="E9" s="6" t="s">
        <v>2471</v>
      </c>
    </row>
    <row r="10">
      <c r="A10" t="s">
        <v>262</v>
      </c>
      <c r="B10" s="6" t="s">
        <v>2580</v>
      </c>
      <c r="C10" s="6" t="s">
        <v>2378</v>
      </c>
      <c r="D10" s="6" t="s">
        <v>2426</v>
      </c>
      <c r="E10" s="6" t="s">
        <v>2425</v>
      </c>
    </row>
    <row r="11">
      <c r="A11" t="s">
        <v>268</v>
      </c>
      <c r="B11" s="6" t="s">
        <v>2593</v>
      </c>
      <c r="C11" s="6" t="s">
        <v>2471</v>
      </c>
      <c r="D11" s="6" t="s">
        <v>404</v>
      </c>
      <c r="E11" s="6" t="s">
        <v>404</v>
      </c>
    </row>
    <row r="12">
      <c r="A12" t="s">
        <v>273</v>
      </c>
      <c r="B12" s="6" t="s">
        <v>2395</v>
      </c>
      <c r="C12" s="6" t="s">
        <v>2683</v>
      </c>
      <c r="D12" s="6" t="s">
        <v>404</v>
      </c>
      <c r="E12" s="6" t="s">
        <v>404</v>
      </c>
    </row>
    <row r="13">
      <c r="A13" t="s">
        <v>278</v>
      </c>
      <c r="B13" s="6" t="s">
        <v>2505</v>
      </c>
      <c r="C13" s="6" t="s">
        <v>2684</v>
      </c>
      <c r="D13" s="6" t="s">
        <v>404</v>
      </c>
      <c r="E13" s="6" t="s">
        <v>2464</v>
      </c>
    </row>
    <row r="14">
      <c r="A14" t="s">
        <v>283</v>
      </c>
      <c r="B14" s="6" t="s">
        <v>2011</v>
      </c>
      <c r="C14" s="6" t="s">
        <v>2425</v>
      </c>
      <c r="D14" s="6" t="s">
        <v>2563</v>
      </c>
      <c r="E14" s="6" t="s">
        <v>1689</v>
      </c>
    </row>
    <row r="15">
      <c r="A15" t="s">
        <v>290</v>
      </c>
      <c r="B15" s="6" t="s">
        <v>405</v>
      </c>
      <c r="C15" s="6" t="s">
        <v>2477</v>
      </c>
      <c r="D15" s="6" t="s">
        <v>341</v>
      </c>
      <c r="E15" s="6" t="s">
        <v>2542</v>
      </c>
    </row>
    <row r="16">
      <c r="A16" t="s">
        <v>295</v>
      </c>
      <c r="B16" s="6" t="s">
        <v>2489</v>
      </c>
      <c r="C16" s="6" t="s">
        <v>2685</v>
      </c>
      <c r="D16" s="6" t="s">
        <v>2557</v>
      </c>
      <c r="E16" s="6" t="s">
        <v>2686</v>
      </c>
    </row>
    <row r="17">
      <c r="A17" t="s">
        <v>300</v>
      </c>
      <c r="B17" s="6" t="s">
        <v>2488</v>
      </c>
      <c r="C17" s="6" t="s">
        <v>2687</v>
      </c>
      <c r="D17" s="6" t="s">
        <v>2397</v>
      </c>
      <c r="E17" s="6" t="s">
        <v>2591</v>
      </c>
    </row>
    <row r="18">
      <c r="A18" t="s">
        <v>304</v>
      </c>
      <c r="B18" s="6" t="s">
        <v>2688</v>
      </c>
      <c r="C18" s="6" t="s">
        <v>2689</v>
      </c>
      <c r="D18" s="6" t="s">
        <v>407</v>
      </c>
      <c r="E18" s="6" t="s">
        <v>2449</v>
      </c>
    </row>
    <row r="19">
      <c r="A19" t="s">
        <v>308</v>
      </c>
      <c r="B19" s="6" t="s">
        <v>2690</v>
      </c>
      <c r="C19" s="6" t="s">
        <v>2691</v>
      </c>
      <c r="D19" s="6" t="s">
        <v>200</v>
      </c>
      <c r="E19" s="6" t="s">
        <v>446</v>
      </c>
    </row>
    <row r="20">
      <c r="A20" t="s">
        <v>314</v>
      </c>
      <c r="B20" s="6" t="s">
        <v>2692</v>
      </c>
      <c r="C20" s="6" t="s">
        <v>2693</v>
      </c>
      <c r="D20" s="6" t="s">
        <v>2686</v>
      </c>
      <c r="E20" s="6" t="s">
        <v>2654</v>
      </c>
    </row>
    <row r="21">
      <c r="A21" t="s">
        <v>320</v>
      </c>
      <c r="B21" s="6" t="s">
        <v>2694</v>
      </c>
      <c r="C21" s="6" t="s">
        <v>2493</v>
      </c>
      <c r="D21" s="6" t="s">
        <v>2657</v>
      </c>
      <c r="E21" s="6" t="s">
        <v>2695</v>
      </c>
    </row>
    <row r="22">
      <c r="A22" t="s">
        <v>325</v>
      </c>
      <c r="B22" s="6" t="s">
        <v>2696</v>
      </c>
      <c r="C22" s="6" t="s">
        <v>704</v>
      </c>
      <c r="D22" s="6" t="s">
        <v>337</v>
      </c>
      <c r="E22" s="6" t="s">
        <v>2697</v>
      </c>
    </row>
    <row r="23">
      <c r="A23" t="s">
        <v>330</v>
      </c>
      <c r="B23" t="s">
        <v>2698</v>
      </c>
      <c r="C23" t="s">
        <v>2699</v>
      </c>
      <c r="D23" t="s">
        <v>2531</v>
      </c>
      <c r="E23" t="s">
        <v>2700</v>
      </c>
    </row>
    <row r="24">
      <c r="A24" s="4" t="s">
        <v>334</v>
      </c>
      <c r="B24" s="4" t="s">
        <v>2646</v>
      </c>
      <c r="C24" s="4" t="s">
        <v>2647</v>
      </c>
      <c r="D24" s="4" t="s">
        <v>2450</v>
      </c>
      <c r="E24" s="4" t="s">
        <v>2480</v>
      </c>
    </row>
    <row r="26">
      <c r="A26" t="s">
        <v>202</v>
      </c>
    </row>
    <row r="27">
      <c r="A27" t="s">
        <v>342</v>
      </c>
    </row>
    <row r="28">
      <c r="A28" t="s">
        <v>2649</v>
      </c>
    </row>
    <row r="29">
      <c r="A29" t="s">
        <v>758</v>
      </c>
    </row>
    <row r="30">
      <c r="A30"/>
    </row>
    <row r="31">
      <c r="A31" t="s">
        <v>210</v>
      </c>
    </row>
    <row r="32">
      <c r="A32" t="s">
        <v>2701</v>
      </c>
    </row>
    <row r="33">
      <c r="A33" t="s">
        <v>2651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72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2672</v>
      </c>
      <c r="C2" s="5" t="s">
        <v>2673</v>
      </c>
      <c r="D2" s="5" t="s">
        <v>2674</v>
      </c>
      <c r="E2" s="5" t="s">
        <v>2675</v>
      </c>
    </row>
    <row r="3">
      <c r="A3" t="s">
        <v>222</v>
      </c>
      <c r="B3" s="6" t="s">
        <v>2451</v>
      </c>
      <c r="C3" s="6" t="s">
        <v>2702</v>
      </c>
      <c r="D3" s="6" t="s">
        <v>2419</v>
      </c>
      <c r="E3" s="6" t="s">
        <v>2470</v>
      </c>
    </row>
    <row r="4">
      <c r="A4" t="s">
        <v>228</v>
      </c>
      <c r="B4" s="6" t="s">
        <v>2703</v>
      </c>
      <c r="C4" s="6" t="s">
        <v>2488</v>
      </c>
      <c r="D4" s="6" t="s">
        <v>2426</v>
      </c>
      <c r="E4" s="6" t="s">
        <v>199</v>
      </c>
    </row>
    <row r="5">
      <c r="A5" t="s">
        <v>235</v>
      </c>
      <c r="B5" s="6" t="s">
        <v>2704</v>
      </c>
      <c r="C5" s="6" t="s">
        <v>2613</v>
      </c>
      <c r="D5" s="6" t="s">
        <v>2582</v>
      </c>
      <c r="E5" s="6" t="s">
        <v>2475</v>
      </c>
    </row>
    <row r="6">
      <c r="A6" t="s">
        <v>240</v>
      </c>
      <c r="B6" s="6" t="s">
        <v>2705</v>
      </c>
      <c r="C6" s="6" t="s">
        <v>2665</v>
      </c>
      <c r="D6" s="6" t="s">
        <v>2611</v>
      </c>
      <c r="E6" s="6" t="s">
        <v>2425</v>
      </c>
    </row>
    <row r="7">
      <c r="A7" t="s">
        <v>246</v>
      </c>
      <c r="B7" s="6" t="s">
        <v>2441</v>
      </c>
      <c r="C7" s="6" t="s">
        <v>2706</v>
      </c>
      <c r="D7" s="6" t="s">
        <v>2387</v>
      </c>
      <c r="E7" s="6" t="s">
        <v>2424</v>
      </c>
    </row>
    <row r="8">
      <c r="A8" t="s">
        <v>252</v>
      </c>
      <c r="B8" s="6" t="s">
        <v>2510</v>
      </c>
      <c r="C8" s="6" t="s">
        <v>2707</v>
      </c>
      <c r="D8" s="6" t="s">
        <v>2582</v>
      </c>
      <c r="E8" s="6" t="s">
        <v>2234</v>
      </c>
    </row>
    <row r="9">
      <c r="A9" t="s">
        <v>257</v>
      </c>
      <c r="B9" s="6" t="s">
        <v>198</v>
      </c>
      <c r="C9" s="6" t="s">
        <v>2394</v>
      </c>
      <c r="D9" s="6" t="s">
        <v>448</v>
      </c>
      <c r="E9" s="6" t="s">
        <v>2667</v>
      </c>
    </row>
    <row r="10">
      <c r="A10" t="s">
        <v>262</v>
      </c>
      <c r="B10" s="6" t="s">
        <v>2347</v>
      </c>
      <c r="C10" s="6" t="s">
        <v>2708</v>
      </c>
      <c r="D10" s="6" t="s">
        <v>2480</v>
      </c>
      <c r="E10" s="6" t="s">
        <v>2471</v>
      </c>
    </row>
    <row r="11">
      <c r="A11" t="s">
        <v>268</v>
      </c>
      <c r="B11" s="6" t="s">
        <v>2709</v>
      </c>
      <c r="C11" s="6" t="s">
        <v>2439</v>
      </c>
      <c r="D11" s="6" t="s">
        <v>404</v>
      </c>
      <c r="E11" s="6" t="s">
        <v>2436</v>
      </c>
    </row>
    <row r="12">
      <c r="A12" t="s">
        <v>273</v>
      </c>
      <c r="B12" s="6" t="s">
        <v>2557</v>
      </c>
      <c r="C12" s="6" t="s">
        <v>2614</v>
      </c>
      <c r="D12" s="6" t="s">
        <v>404</v>
      </c>
      <c r="E12" s="6" t="s">
        <v>404</v>
      </c>
    </row>
    <row r="13">
      <c r="A13" t="s">
        <v>278</v>
      </c>
      <c r="B13" s="6" t="s">
        <v>2542</v>
      </c>
      <c r="C13" s="6" t="s">
        <v>2504</v>
      </c>
      <c r="D13" s="6" t="s">
        <v>404</v>
      </c>
      <c r="E13" s="6" t="s">
        <v>404</v>
      </c>
    </row>
    <row r="14">
      <c r="A14" t="s">
        <v>283</v>
      </c>
      <c r="B14" s="6" t="s">
        <v>2504</v>
      </c>
      <c r="C14" s="6" t="s">
        <v>2424</v>
      </c>
      <c r="D14" s="6" t="s">
        <v>404</v>
      </c>
      <c r="E14" s="6" t="s">
        <v>404</v>
      </c>
    </row>
    <row r="15">
      <c r="A15" t="s">
        <v>290</v>
      </c>
      <c r="B15" s="6" t="s">
        <v>2710</v>
      </c>
      <c r="C15" s="6" t="s">
        <v>2684</v>
      </c>
      <c r="D15" s="6" t="s">
        <v>2711</v>
      </c>
      <c r="E15" s="6" t="s">
        <v>2459</v>
      </c>
    </row>
    <row r="16">
      <c r="A16" t="s">
        <v>295</v>
      </c>
      <c r="B16" s="6" t="s">
        <v>2712</v>
      </c>
      <c r="C16" s="6" t="s">
        <v>2713</v>
      </c>
      <c r="D16" s="6" t="s">
        <v>2387</v>
      </c>
      <c r="E16" s="6" t="s">
        <v>2448</v>
      </c>
    </row>
    <row r="17">
      <c r="A17" t="s">
        <v>300</v>
      </c>
      <c r="B17" s="6" t="s">
        <v>2714</v>
      </c>
      <c r="C17" s="6" t="s">
        <v>2715</v>
      </c>
      <c r="D17" s="6" t="s">
        <v>2716</v>
      </c>
      <c r="E17" s="6" t="s">
        <v>2475</v>
      </c>
    </row>
    <row r="18">
      <c r="A18" t="s">
        <v>304</v>
      </c>
      <c r="B18" s="6" t="s">
        <v>2717</v>
      </c>
      <c r="C18" s="6" t="s">
        <v>2718</v>
      </c>
      <c r="D18" s="6" t="s">
        <v>2680</v>
      </c>
      <c r="E18" s="6" t="s">
        <v>200</v>
      </c>
    </row>
    <row r="19">
      <c r="A19" t="s">
        <v>308</v>
      </c>
      <c r="B19" s="6" t="s">
        <v>2623</v>
      </c>
      <c r="C19" s="6" t="s">
        <v>2608</v>
      </c>
      <c r="D19" s="6" t="s">
        <v>200</v>
      </c>
      <c r="E19" s="6" t="s">
        <v>198</v>
      </c>
    </row>
    <row r="20">
      <c r="A20" t="s">
        <v>314</v>
      </c>
      <c r="B20" s="6" t="s">
        <v>2461</v>
      </c>
      <c r="C20" s="6" t="s">
        <v>2719</v>
      </c>
      <c r="D20" s="6" t="s">
        <v>2582</v>
      </c>
      <c r="E20" s="6" t="s">
        <v>2437</v>
      </c>
    </row>
    <row r="21">
      <c r="A21" t="s">
        <v>320</v>
      </c>
      <c r="B21" s="6" t="s">
        <v>2590</v>
      </c>
      <c r="C21" s="6" t="s">
        <v>2720</v>
      </c>
      <c r="D21" s="6" t="s">
        <v>2700</v>
      </c>
      <c r="E21" s="6" t="s">
        <v>2721</v>
      </c>
    </row>
    <row r="22">
      <c r="A22" t="s">
        <v>325</v>
      </c>
      <c r="B22" s="6" t="s">
        <v>2722</v>
      </c>
      <c r="C22" s="6" t="s">
        <v>2409</v>
      </c>
      <c r="D22" s="6" t="s">
        <v>2723</v>
      </c>
      <c r="E22" s="6" t="s">
        <v>2724</v>
      </c>
    </row>
    <row r="23">
      <c r="A23" t="s">
        <v>330</v>
      </c>
      <c r="B23" t="s">
        <v>404</v>
      </c>
      <c r="C23" t="s">
        <v>404</v>
      </c>
      <c r="D23" t="s">
        <v>404</v>
      </c>
      <c r="E23" t="s">
        <v>404</v>
      </c>
    </row>
    <row r="24">
      <c r="A24" s="4" t="s">
        <v>334</v>
      </c>
      <c r="B24" s="4" t="s">
        <v>2646</v>
      </c>
      <c r="C24" s="4" t="s">
        <v>2659</v>
      </c>
      <c r="D24" s="4" t="s">
        <v>444</v>
      </c>
      <c r="E24" s="4" t="s">
        <v>2656</v>
      </c>
    </row>
    <row r="26">
      <c r="A26" t="s">
        <v>202</v>
      </c>
    </row>
    <row r="27">
      <c r="A27" t="s">
        <v>411</v>
      </c>
    </row>
    <row r="28">
      <c r="A28" t="s">
        <v>2649</v>
      </c>
    </row>
    <row r="29">
      <c r="A29" t="s">
        <v>758</v>
      </c>
    </row>
    <row r="30">
      <c r="A30"/>
    </row>
    <row r="31">
      <c r="A31" t="s">
        <v>210</v>
      </c>
    </row>
    <row r="32">
      <c r="A32" t="s">
        <v>2701</v>
      </c>
    </row>
    <row r="33">
      <c r="A33" t="s">
        <v>2651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2672</v>
      </c>
      <c r="C2" s="5" t="s">
        <v>2673</v>
      </c>
      <c r="D2" s="5" t="s">
        <v>2674</v>
      </c>
      <c r="E2" s="5" t="s">
        <v>2675</v>
      </c>
    </row>
    <row r="3">
      <c r="A3" t="s">
        <v>222</v>
      </c>
      <c r="B3" s="6" t="s">
        <v>2725</v>
      </c>
      <c r="C3" s="6" t="s">
        <v>2726</v>
      </c>
      <c r="D3" s="6" t="s">
        <v>2411</v>
      </c>
      <c r="E3" s="6" t="s">
        <v>2727</v>
      </c>
    </row>
    <row r="4">
      <c r="A4" t="s">
        <v>228</v>
      </c>
      <c r="B4" s="6" t="s">
        <v>2728</v>
      </c>
      <c r="C4" s="6" t="s">
        <v>2728</v>
      </c>
      <c r="D4" s="6" t="s">
        <v>404</v>
      </c>
      <c r="E4" s="6" t="s">
        <v>404</v>
      </c>
    </row>
    <row r="5">
      <c r="A5" t="s">
        <v>235</v>
      </c>
      <c r="B5" s="6" t="s">
        <v>2729</v>
      </c>
      <c r="C5" s="6" t="s">
        <v>2463</v>
      </c>
      <c r="D5" s="6" t="s">
        <v>2730</v>
      </c>
      <c r="E5" s="6" t="s">
        <v>2445</v>
      </c>
    </row>
    <row r="6">
      <c r="A6" t="s">
        <v>240</v>
      </c>
      <c r="B6" s="6" t="s">
        <v>2600</v>
      </c>
      <c r="C6" s="6" t="s">
        <v>2731</v>
      </c>
      <c r="D6" s="6" t="s">
        <v>404</v>
      </c>
      <c r="E6" s="6" t="s">
        <v>404</v>
      </c>
    </row>
    <row r="7">
      <c r="A7" t="s">
        <v>246</v>
      </c>
      <c r="B7" s="6" t="s">
        <v>2732</v>
      </c>
      <c r="C7" s="6" t="s">
        <v>2733</v>
      </c>
      <c r="D7" s="6" t="s">
        <v>404</v>
      </c>
      <c r="E7" s="6" t="s">
        <v>2613</v>
      </c>
    </row>
    <row r="8">
      <c r="A8" t="s">
        <v>252</v>
      </c>
      <c r="B8" s="6" t="s">
        <v>2734</v>
      </c>
      <c r="C8" s="6" t="s">
        <v>2710</v>
      </c>
      <c r="D8" s="6" t="s">
        <v>2411</v>
      </c>
      <c r="E8" s="6" t="s">
        <v>2735</v>
      </c>
    </row>
    <row r="9">
      <c r="A9" t="s">
        <v>257</v>
      </c>
      <c r="B9" s="6" t="s">
        <v>2410</v>
      </c>
      <c r="C9" s="6" t="s">
        <v>2736</v>
      </c>
      <c r="D9" s="6" t="s">
        <v>2486</v>
      </c>
      <c r="E9" s="6" t="s">
        <v>2412</v>
      </c>
    </row>
    <row r="10">
      <c r="A10" t="s">
        <v>262</v>
      </c>
      <c r="B10" s="6" t="s">
        <v>2737</v>
      </c>
      <c r="C10" s="6" t="s">
        <v>2522</v>
      </c>
      <c r="D10" s="6" t="s">
        <v>404</v>
      </c>
      <c r="E10" s="6" t="s">
        <v>404</v>
      </c>
    </row>
    <row r="11">
      <c r="A11" t="s">
        <v>268</v>
      </c>
      <c r="B11" s="6" t="s">
        <v>404</v>
      </c>
      <c r="C11" s="6" t="s">
        <v>2426</v>
      </c>
      <c r="D11" s="6" t="s">
        <v>161</v>
      </c>
      <c r="E11" s="6" t="s">
        <v>404</v>
      </c>
    </row>
    <row r="12">
      <c r="A12" t="s">
        <v>273</v>
      </c>
      <c r="B12" s="6" t="s">
        <v>404</v>
      </c>
      <c r="C12" s="6" t="s">
        <v>404</v>
      </c>
      <c r="D12" s="6" t="s">
        <v>161</v>
      </c>
      <c r="E12" s="6" t="s">
        <v>161</v>
      </c>
    </row>
    <row r="13">
      <c r="A13" t="s">
        <v>278</v>
      </c>
      <c r="B13" s="6" t="s">
        <v>404</v>
      </c>
      <c r="C13" s="6" t="s">
        <v>2487</v>
      </c>
      <c r="D13" s="6" t="s">
        <v>404</v>
      </c>
      <c r="E13" s="6" t="s">
        <v>404</v>
      </c>
    </row>
    <row r="14">
      <c r="A14" t="s">
        <v>283</v>
      </c>
      <c r="B14" s="6" t="s">
        <v>404</v>
      </c>
      <c r="C14" s="6" t="s">
        <v>404</v>
      </c>
      <c r="D14" s="6" t="s">
        <v>404</v>
      </c>
      <c r="E14" s="6" t="s">
        <v>404</v>
      </c>
    </row>
    <row r="15">
      <c r="A15" t="s">
        <v>290</v>
      </c>
      <c r="B15" s="6" t="s">
        <v>2607</v>
      </c>
      <c r="C15" s="6" t="s">
        <v>2713</v>
      </c>
      <c r="D15" s="6" t="s">
        <v>2443</v>
      </c>
      <c r="E15" s="6" t="s">
        <v>2549</v>
      </c>
    </row>
    <row r="16">
      <c r="A16" t="s">
        <v>295</v>
      </c>
      <c r="B16" s="6" t="s">
        <v>2738</v>
      </c>
      <c r="C16" s="6" t="s">
        <v>2714</v>
      </c>
      <c r="D16" s="6" t="s">
        <v>2412</v>
      </c>
      <c r="E16" s="6" t="s">
        <v>2664</v>
      </c>
    </row>
    <row r="17">
      <c r="A17" t="s">
        <v>300</v>
      </c>
      <c r="B17" s="6" t="s">
        <v>2712</v>
      </c>
      <c r="C17" s="6" t="s">
        <v>2713</v>
      </c>
      <c r="D17" s="6" t="s">
        <v>2731</v>
      </c>
      <c r="E17" s="6" t="s">
        <v>2719</v>
      </c>
    </row>
    <row r="18">
      <c r="A18" t="s">
        <v>304</v>
      </c>
      <c r="B18" s="6" t="s">
        <v>404</v>
      </c>
      <c r="C18" s="6" t="s">
        <v>404</v>
      </c>
      <c r="D18" s="6" t="s">
        <v>404</v>
      </c>
      <c r="E18" s="6" t="s">
        <v>404</v>
      </c>
    </row>
    <row r="19">
      <c r="A19" t="s">
        <v>308</v>
      </c>
      <c r="B19" s="6" t="s">
        <v>2739</v>
      </c>
      <c r="C19" s="6" t="s">
        <v>2740</v>
      </c>
      <c r="D19" s="6" t="s">
        <v>2741</v>
      </c>
      <c r="E19" s="6" t="s">
        <v>2742</v>
      </c>
    </row>
    <row r="20">
      <c r="A20" t="s">
        <v>314</v>
      </c>
      <c r="B20" s="6" t="s">
        <v>2727</v>
      </c>
      <c r="C20" s="6" t="s">
        <v>2737</v>
      </c>
      <c r="D20" s="6" t="s">
        <v>404</v>
      </c>
      <c r="E20" s="6" t="s">
        <v>404</v>
      </c>
    </row>
    <row r="21">
      <c r="A21" t="s">
        <v>320</v>
      </c>
      <c r="B21" s="6" t="s">
        <v>2743</v>
      </c>
      <c r="C21" s="6" t="s">
        <v>2744</v>
      </c>
      <c r="D21" s="6" t="s">
        <v>404</v>
      </c>
      <c r="E21" s="6" t="s">
        <v>2692</v>
      </c>
    </row>
    <row r="22">
      <c r="A22" t="s">
        <v>325</v>
      </c>
      <c r="B22" s="6" t="s">
        <v>404</v>
      </c>
      <c r="C22" s="6" t="s">
        <v>2482</v>
      </c>
      <c r="D22" s="6" t="s">
        <v>404</v>
      </c>
      <c r="E22" s="6" t="s">
        <v>404</v>
      </c>
    </row>
    <row r="23">
      <c r="A23" t="s">
        <v>330</v>
      </c>
      <c r="B23" t="s">
        <v>404</v>
      </c>
      <c r="C23" t="s">
        <v>404</v>
      </c>
      <c r="D23" t="s">
        <v>161</v>
      </c>
      <c r="E23" t="s">
        <v>404</v>
      </c>
    </row>
    <row r="24">
      <c r="A24" s="4" t="s">
        <v>334</v>
      </c>
      <c r="B24" s="4" t="s">
        <v>2466</v>
      </c>
      <c r="C24" s="4" t="s">
        <v>2463</v>
      </c>
      <c r="D24" s="4" t="s">
        <v>2664</v>
      </c>
      <c r="E24" s="4" t="s">
        <v>2665</v>
      </c>
    </row>
    <row r="26">
      <c r="A26" t="s">
        <v>202</v>
      </c>
    </row>
    <row r="27">
      <c r="A27" t="s">
        <v>450</v>
      </c>
    </row>
    <row r="28">
      <c r="A28" t="s">
        <v>2649</v>
      </c>
    </row>
    <row r="29">
      <c r="A29" t="s">
        <v>758</v>
      </c>
    </row>
    <row r="30">
      <c r="A30"/>
    </row>
    <row r="31">
      <c r="A31" t="s">
        <v>210</v>
      </c>
    </row>
    <row r="32">
      <c r="A32" t="s">
        <v>2701</v>
      </c>
    </row>
    <row r="33">
      <c r="A33" t="s">
        <v>2651</v>
      </c>
    </row>
    <row r="34">
      <c r="A34" t="s">
        <v>345</v>
      </c>
    </row>
    <row r="35">
      <c r="A35"/>
    </row>
    <row r="36">
      <c r="A36" t="s">
        <v>346</v>
      </c>
    </row>
    <row r="37">
      <c r="A37" t="s">
        <v>347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538</v>
      </c>
      <c r="C2" s="5" t="s">
        <v>539</v>
      </c>
      <c r="D2" s="5" t="s">
        <v>540</v>
      </c>
      <c r="E2" s="5" t="s">
        <v>541</v>
      </c>
      <c r="F2" s="5" t="s">
        <v>542</v>
      </c>
      <c r="G2" s="5" t="s">
        <v>543</v>
      </c>
    </row>
    <row r="3">
      <c r="A3" t="s">
        <v>222</v>
      </c>
      <c r="B3" s="6" t="s">
        <v>2662</v>
      </c>
      <c r="C3" s="6" t="s">
        <v>2596</v>
      </c>
      <c r="D3" s="6" t="s">
        <v>2745</v>
      </c>
      <c r="E3" s="6" t="s">
        <v>2746</v>
      </c>
      <c r="F3" s="6" t="s">
        <v>2747</v>
      </c>
      <c r="G3" s="6" t="s">
        <v>2748</v>
      </c>
    </row>
    <row r="4">
      <c r="A4" t="s">
        <v>228</v>
      </c>
      <c r="B4" s="6" t="s">
        <v>2432</v>
      </c>
      <c r="C4" s="6" t="s">
        <v>2475</v>
      </c>
      <c r="D4" s="6" t="s">
        <v>337</v>
      </c>
      <c r="E4" s="6" t="s">
        <v>313</v>
      </c>
      <c r="F4" s="6" t="s">
        <v>363</v>
      </c>
      <c r="G4" s="6" t="s">
        <v>280</v>
      </c>
    </row>
    <row r="5">
      <c r="A5" t="s">
        <v>235</v>
      </c>
      <c r="B5" s="6" t="s">
        <v>2709</v>
      </c>
      <c r="C5" s="6" t="s">
        <v>2491</v>
      </c>
      <c r="D5" s="6" t="s">
        <v>2435</v>
      </c>
      <c r="E5" s="6" t="s">
        <v>684</v>
      </c>
      <c r="F5" s="6" t="s">
        <v>312</v>
      </c>
      <c r="G5" s="6" t="s">
        <v>503</v>
      </c>
    </row>
    <row r="6">
      <c r="A6" t="s">
        <v>240</v>
      </c>
      <c r="B6" s="6" t="s">
        <v>2749</v>
      </c>
      <c r="C6" s="6" t="s">
        <v>2478</v>
      </c>
      <c r="D6" s="6" t="s">
        <v>2653</v>
      </c>
      <c r="E6" s="6" t="s">
        <v>422</v>
      </c>
      <c r="F6" s="6" t="s">
        <v>361</v>
      </c>
      <c r="G6" s="6" t="s">
        <v>2750</v>
      </c>
    </row>
    <row r="7">
      <c r="A7" t="s">
        <v>246</v>
      </c>
      <c r="B7" s="6" t="s">
        <v>2751</v>
      </c>
      <c r="C7" s="6" t="s">
        <v>2581</v>
      </c>
      <c r="D7" s="6" t="s">
        <v>2435</v>
      </c>
      <c r="E7" s="6" t="s">
        <v>413</v>
      </c>
      <c r="F7" s="6" t="s">
        <v>292</v>
      </c>
      <c r="G7" s="6" t="s">
        <v>503</v>
      </c>
    </row>
    <row r="8">
      <c r="A8" t="s">
        <v>252</v>
      </c>
      <c r="B8" s="6" t="s">
        <v>2618</v>
      </c>
      <c r="C8" s="6" t="s">
        <v>2487</v>
      </c>
      <c r="D8" s="6" t="s">
        <v>2346</v>
      </c>
      <c r="E8" s="6" t="s">
        <v>323</v>
      </c>
      <c r="F8" s="6" t="s">
        <v>564</v>
      </c>
      <c r="G8" s="6" t="s">
        <v>437</v>
      </c>
    </row>
    <row r="9">
      <c r="A9" t="s">
        <v>257</v>
      </c>
      <c r="B9" s="6" t="s">
        <v>2752</v>
      </c>
      <c r="C9" s="6" t="s">
        <v>2477</v>
      </c>
      <c r="D9" s="6" t="s">
        <v>2389</v>
      </c>
      <c r="E9" s="6" t="s">
        <v>423</v>
      </c>
      <c r="F9" s="6" t="s">
        <v>524</v>
      </c>
      <c r="G9" s="6" t="s">
        <v>311</v>
      </c>
    </row>
    <row r="10">
      <c r="A10" t="s">
        <v>262</v>
      </c>
      <c r="B10" s="6" t="s">
        <v>2386</v>
      </c>
      <c r="C10" s="6" t="s">
        <v>2557</v>
      </c>
      <c r="D10" s="6" t="s">
        <v>2559</v>
      </c>
      <c r="E10" s="6" t="s">
        <v>417</v>
      </c>
      <c r="F10" s="6" t="s">
        <v>239</v>
      </c>
      <c r="G10" s="6" t="s">
        <v>185</v>
      </c>
    </row>
    <row r="11">
      <c r="A11" t="s">
        <v>268</v>
      </c>
      <c r="B11" s="6" t="s">
        <v>2678</v>
      </c>
      <c r="C11" s="6" t="s">
        <v>2394</v>
      </c>
      <c r="D11" s="6" t="s">
        <v>2396</v>
      </c>
      <c r="E11" s="6" t="s">
        <v>531</v>
      </c>
      <c r="F11" s="6" t="s">
        <v>172</v>
      </c>
      <c r="G11" s="6" t="s">
        <v>358</v>
      </c>
    </row>
    <row r="12">
      <c r="A12" t="s">
        <v>273</v>
      </c>
      <c r="B12" s="6" t="s">
        <v>2729</v>
      </c>
      <c r="C12" s="6" t="s">
        <v>2753</v>
      </c>
      <c r="D12" s="6" t="s">
        <v>2435</v>
      </c>
      <c r="E12" s="6" t="s">
        <v>623</v>
      </c>
      <c r="F12" s="6" t="s">
        <v>281</v>
      </c>
      <c r="G12" s="6" t="s">
        <v>503</v>
      </c>
    </row>
    <row r="13">
      <c r="A13" t="s">
        <v>278</v>
      </c>
      <c r="B13" s="6" t="s">
        <v>2754</v>
      </c>
      <c r="C13" s="6" t="s">
        <v>2487</v>
      </c>
      <c r="D13" s="6" t="s">
        <v>2755</v>
      </c>
      <c r="E13" s="6" t="s">
        <v>306</v>
      </c>
      <c r="F13" s="6" t="s">
        <v>564</v>
      </c>
      <c r="G13" s="6" t="s">
        <v>495</v>
      </c>
    </row>
    <row r="14">
      <c r="A14" t="s">
        <v>283</v>
      </c>
      <c r="B14" s="6" t="s">
        <v>198</v>
      </c>
      <c r="C14" s="6" t="s">
        <v>341</v>
      </c>
      <c r="D14" s="6" t="s">
        <v>448</v>
      </c>
      <c r="E14" s="6" t="s">
        <v>184</v>
      </c>
      <c r="F14" s="6" t="s">
        <v>527</v>
      </c>
      <c r="G14" s="6" t="s">
        <v>429</v>
      </c>
    </row>
    <row r="15">
      <c r="A15" t="s">
        <v>290</v>
      </c>
      <c r="B15" s="6" t="s">
        <v>2751</v>
      </c>
      <c r="C15" s="6" t="s">
        <v>2380</v>
      </c>
      <c r="D15" s="6" t="s">
        <v>2666</v>
      </c>
      <c r="E15" s="6" t="s">
        <v>413</v>
      </c>
      <c r="F15" s="6" t="s">
        <v>353</v>
      </c>
      <c r="G15" s="6" t="s">
        <v>357</v>
      </c>
    </row>
    <row r="16">
      <c r="A16" t="s">
        <v>295</v>
      </c>
      <c r="B16" s="6" t="s">
        <v>2475</v>
      </c>
      <c r="C16" s="6" t="s">
        <v>2591</v>
      </c>
      <c r="D16" s="6" t="s">
        <v>2459</v>
      </c>
      <c r="E16" s="6" t="s">
        <v>363</v>
      </c>
      <c r="F16" s="6" t="s">
        <v>384</v>
      </c>
      <c r="G16" s="6" t="s">
        <v>251</v>
      </c>
    </row>
    <row r="17">
      <c r="A17" t="s">
        <v>300</v>
      </c>
      <c r="B17" s="6" t="s">
        <v>2502</v>
      </c>
      <c r="C17" s="6" t="s">
        <v>2665</v>
      </c>
      <c r="D17" s="6" t="s">
        <v>2725</v>
      </c>
      <c r="E17" s="6" t="s">
        <v>231</v>
      </c>
      <c r="F17" s="6" t="s">
        <v>401</v>
      </c>
      <c r="G17" s="6" t="s">
        <v>421</v>
      </c>
    </row>
    <row r="18">
      <c r="A18" t="s">
        <v>304</v>
      </c>
      <c r="B18" s="6" t="s">
        <v>2756</v>
      </c>
      <c r="C18" s="6" t="s">
        <v>2544</v>
      </c>
      <c r="D18" s="6" t="s">
        <v>2656</v>
      </c>
      <c r="E18" s="6" t="s">
        <v>438</v>
      </c>
      <c r="F18" s="6" t="s">
        <v>507</v>
      </c>
      <c r="G18" s="6" t="s">
        <v>266</v>
      </c>
    </row>
    <row r="19">
      <c r="A19" t="s">
        <v>308</v>
      </c>
      <c r="B19" s="6" t="s">
        <v>2677</v>
      </c>
      <c r="C19" s="6" t="s">
        <v>2490</v>
      </c>
      <c r="D19" s="6" t="s">
        <v>2608</v>
      </c>
      <c r="E19" s="6" t="s">
        <v>2616</v>
      </c>
      <c r="F19" s="6" t="s">
        <v>2757</v>
      </c>
      <c r="G19" s="6" t="s">
        <v>721</v>
      </c>
    </row>
    <row r="20">
      <c r="A20" t="s">
        <v>314</v>
      </c>
      <c r="B20" s="6" t="s">
        <v>2652</v>
      </c>
      <c r="C20" s="6" t="s">
        <v>2445</v>
      </c>
      <c r="D20" s="6" t="s">
        <v>2412</v>
      </c>
      <c r="E20" s="6" t="s">
        <v>549</v>
      </c>
      <c r="F20" s="6" t="s">
        <v>419</v>
      </c>
      <c r="G20" s="6" t="s">
        <v>685</v>
      </c>
    </row>
    <row r="21">
      <c r="A21" t="s">
        <v>320</v>
      </c>
      <c r="B21" s="6" t="s">
        <v>2600</v>
      </c>
      <c r="C21" s="6" t="s">
        <v>2758</v>
      </c>
      <c r="D21" s="6" t="s">
        <v>2618</v>
      </c>
      <c r="E21" s="6" t="s">
        <v>387</v>
      </c>
      <c r="F21" s="6" t="s">
        <v>173</v>
      </c>
      <c r="G21" s="6" t="s">
        <v>323</v>
      </c>
    </row>
    <row r="22">
      <c r="A22" t="s">
        <v>325</v>
      </c>
      <c r="B22" s="6" t="s">
        <v>2396</v>
      </c>
      <c r="C22" s="6" t="s">
        <v>2393</v>
      </c>
      <c r="D22" s="6" t="s">
        <v>2683</v>
      </c>
      <c r="E22" s="6" t="s">
        <v>358</v>
      </c>
      <c r="F22" s="6" t="s">
        <v>381</v>
      </c>
      <c r="G22" s="6" t="s">
        <v>486</v>
      </c>
    </row>
    <row r="23">
      <c r="A23" t="s">
        <v>330</v>
      </c>
      <c r="B23" t="s">
        <v>2487</v>
      </c>
      <c r="C23" t="s">
        <v>2550</v>
      </c>
      <c r="D23" t="s">
        <v>2731</v>
      </c>
      <c r="E23" t="s">
        <v>564</v>
      </c>
      <c r="F23" t="s">
        <v>2759</v>
      </c>
      <c r="G23" t="s">
        <v>534</v>
      </c>
    </row>
    <row r="24">
      <c r="A24" s="4" t="s">
        <v>334</v>
      </c>
      <c r="B24" s="4" t="s">
        <v>2760</v>
      </c>
      <c r="C24" s="4" t="s">
        <v>2495</v>
      </c>
      <c r="D24" s="4" t="s">
        <v>197</v>
      </c>
      <c r="E24" s="4" t="s">
        <v>324</v>
      </c>
      <c r="F24" s="4" t="s">
        <v>225</v>
      </c>
      <c r="G24" s="4" t="s">
        <v>536</v>
      </c>
    </row>
    <row r="26">
      <c r="A26" t="s">
        <v>202</v>
      </c>
    </row>
    <row r="27">
      <c r="A27" t="s">
        <v>342</v>
      </c>
    </row>
    <row r="28">
      <c r="A28" t="s">
        <v>464</v>
      </c>
    </row>
    <row r="29">
      <c r="A29" t="s">
        <v>465</v>
      </c>
    </row>
    <row r="30">
      <c r="A30"/>
    </row>
    <row r="31">
      <c r="A31" t="s">
        <v>210</v>
      </c>
    </row>
    <row r="32">
      <c r="A32" t="s">
        <v>2761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347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538</v>
      </c>
      <c r="C2" s="5" t="s">
        <v>539</v>
      </c>
      <c r="D2" s="5" t="s">
        <v>540</v>
      </c>
      <c r="E2" s="5" t="s">
        <v>541</v>
      </c>
      <c r="F2" s="5" t="s">
        <v>542</v>
      </c>
      <c r="G2" s="5" t="s">
        <v>543</v>
      </c>
    </row>
    <row r="3">
      <c r="A3" t="s">
        <v>222</v>
      </c>
      <c r="B3" s="6" t="s">
        <v>2378</v>
      </c>
      <c r="C3" s="6" t="s">
        <v>2380</v>
      </c>
      <c r="D3" s="6" t="s">
        <v>2390</v>
      </c>
      <c r="E3" s="6" t="s">
        <v>226</v>
      </c>
      <c r="F3" s="6" t="s">
        <v>353</v>
      </c>
      <c r="G3" s="6" t="s">
        <v>317</v>
      </c>
    </row>
    <row r="4">
      <c r="A4" t="s">
        <v>228</v>
      </c>
      <c r="B4" s="6" t="s">
        <v>2711</v>
      </c>
      <c r="C4" s="6" t="s">
        <v>2680</v>
      </c>
      <c r="D4" s="6" t="s">
        <v>2591</v>
      </c>
      <c r="E4" s="6" t="s">
        <v>443</v>
      </c>
      <c r="F4" s="6" t="s">
        <v>183</v>
      </c>
      <c r="G4" s="6" t="s">
        <v>384</v>
      </c>
    </row>
    <row r="5">
      <c r="A5" t="s">
        <v>235</v>
      </c>
      <c r="B5" s="6" t="s">
        <v>446</v>
      </c>
      <c r="C5" s="6" t="s">
        <v>338</v>
      </c>
      <c r="D5" s="6" t="s">
        <v>2423</v>
      </c>
      <c r="E5" s="6" t="s">
        <v>294</v>
      </c>
      <c r="F5" s="6" t="s">
        <v>272</v>
      </c>
      <c r="G5" s="6" t="s">
        <v>319</v>
      </c>
    </row>
    <row r="6">
      <c r="A6" t="s">
        <v>240</v>
      </c>
      <c r="B6" s="6" t="s">
        <v>2654</v>
      </c>
      <c r="C6" s="6" t="s">
        <v>1352</v>
      </c>
      <c r="D6" s="6" t="s">
        <v>2611</v>
      </c>
      <c r="E6" s="6" t="s">
        <v>626</v>
      </c>
      <c r="F6" s="6" t="s">
        <v>367</v>
      </c>
      <c r="G6" s="6" t="s">
        <v>186</v>
      </c>
    </row>
    <row r="7">
      <c r="A7" t="s">
        <v>246</v>
      </c>
      <c r="B7" s="6" t="s">
        <v>2432</v>
      </c>
      <c r="C7" s="6" t="s">
        <v>447</v>
      </c>
      <c r="D7" s="6" t="s">
        <v>2450</v>
      </c>
      <c r="E7" s="6" t="s">
        <v>313</v>
      </c>
      <c r="F7" s="6" t="s">
        <v>255</v>
      </c>
      <c r="G7" s="6" t="s">
        <v>181</v>
      </c>
    </row>
    <row r="8">
      <c r="A8" t="s">
        <v>252</v>
      </c>
      <c r="B8" s="6" t="s">
        <v>2591</v>
      </c>
      <c r="C8" s="6" t="s">
        <v>2667</v>
      </c>
      <c r="D8" s="6" t="s">
        <v>201</v>
      </c>
      <c r="E8" s="6" t="s">
        <v>384</v>
      </c>
      <c r="F8" s="6" t="s">
        <v>234</v>
      </c>
      <c r="G8" s="6" t="s">
        <v>179</v>
      </c>
    </row>
    <row r="9">
      <c r="A9" t="s">
        <v>257</v>
      </c>
      <c r="B9" s="6" t="s">
        <v>410</v>
      </c>
      <c r="C9" s="6" t="s">
        <v>2762</v>
      </c>
      <c r="D9" s="6" t="s">
        <v>2763</v>
      </c>
      <c r="E9" s="6" t="s">
        <v>289</v>
      </c>
      <c r="F9" s="6" t="s">
        <v>267</v>
      </c>
      <c r="G9" s="6" t="s">
        <v>352</v>
      </c>
    </row>
    <row r="10">
      <c r="A10" t="s">
        <v>262</v>
      </c>
      <c r="B10" s="6" t="s">
        <v>2458</v>
      </c>
      <c r="C10" s="6" t="s">
        <v>2603</v>
      </c>
      <c r="D10" s="6" t="s">
        <v>2420</v>
      </c>
      <c r="E10" s="6" t="s">
        <v>420</v>
      </c>
      <c r="F10" s="6" t="s">
        <v>277</v>
      </c>
      <c r="G10" s="6" t="s">
        <v>350</v>
      </c>
    </row>
    <row r="11">
      <c r="A11" t="s">
        <v>268</v>
      </c>
      <c r="B11" s="6" t="s">
        <v>2425</v>
      </c>
      <c r="C11" s="6" t="s">
        <v>2539</v>
      </c>
      <c r="D11" s="6" t="s">
        <v>410</v>
      </c>
      <c r="E11" s="6" t="s">
        <v>350</v>
      </c>
      <c r="F11" s="6" t="s">
        <v>659</v>
      </c>
      <c r="G11" s="6" t="s">
        <v>289</v>
      </c>
    </row>
    <row r="12">
      <c r="A12" t="s">
        <v>273</v>
      </c>
      <c r="B12" s="6" t="s">
        <v>2599</v>
      </c>
      <c r="C12" s="6" t="s">
        <v>1859</v>
      </c>
      <c r="D12" s="6" t="s">
        <v>408</v>
      </c>
      <c r="E12" s="6" t="s">
        <v>370</v>
      </c>
      <c r="F12" s="6" t="s">
        <v>285</v>
      </c>
      <c r="G12" s="6" t="s">
        <v>371</v>
      </c>
    </row>
    <row r="13">
      <c r="A13" t="s">
        <v>278</v>
      </c>
      <c r="B13" s="6" t="s">
        <v>404</v>
      </c>
      <c r="C13" s="6" t="s">
        <v>2764</v>
      </c>
      <c r="D13" s="6" t="s">
        <v>2504</v>
      </c>
      <c r="E13" s="6" t="s">
        <v>404</v>
      </c>
      <c r="F13" s="6" t="s">
        <v>366</v>
      </c>
      <c r="G13" s="6" t="s">
        <v>284</v>
      </c>
    </row>
    <row r="14">
      <c r="A14" t="s">
        <v>283</v>
      </c>
      <c r="B14" s="6" t="s">
        <v>409</v>
      </c>
      <c r="C14" s="6" t="s">
        <v>2533</v>
      </c>
      <c r="D14" s="6" t="s">
        <v>2562</v>
      </c>
      <c r="E14" s="6" t="s">
        <v>288</v>
      </c>
      <c r="F14" s="6" t="s">
        <v>2765</v>
      </c>
      <c r="G14" s="6" t="s">
        <v>665</v>
      </c>
    </row>
    <row r="15">
      <c r="A15" t="s">
        <v>290</v>
      </c>
      <c r="B15" s="6" t="s">
        <v>201</v>
      </c>
      <c r="C15" s="6" t="s">
        <v>2667</v>
      </c>
      <c r="D15" s="6" t="s">
        <v>2654</v>
      </c>
      <c r="E15" s="6" t="s">
        <v>179</v>
      </c>
      <c r="F15" s="6" t="s">
        <v>234</v>
      </c>
      <c r="G15" s="6" t="s">
        <v>626</v>
      </c>
    </row>
    <row r="16">
      <c r="A16" t="s">
        <v>295</v>
      </c>
      <c r="B16" s="6" t="s">
        <v>199</v>
      </c>
      <c r="C16" s="6" t="s">
        <v>200</v>
      </c>
      <c r="D16" s="6" t="s">
        <v>2766</v>
      </c>
      <c r="E16" s="6" t="s">
        <v>256</v>
      </c>
      <c r="F16" s="6" t="s">
        <v>390</v>
      </c>
      <c r="G16" s="6" t="s">
        <v>260</v>
      </c>
    </row>
    <row r="17">
      <c r="A17" t="s">
        <v>300</v>
      </c>
      <c r="B17" s="6" t="s">
        <v>2503</v>
      </c>
      <c r="C17" s="6" t="s">
        <v>2767</v>
      </c>
      <c r="D17" s="6" t="s">
        <v>2430</v>
      </c>
      <c r="E17" s="6" t="s">
        <v>523</v>
      </c>
      <c r="F17" s="6" t="s">
        <v>276</v>
      </c>
      <c r="G17" s="6" t="s">
        <v>394</v>
      </c>
    </row>
    <row r="18">
      <c r="A18" t="s">
        <v>304</v>
      </c>
      <c r="B18" s="6" t="s">
        <v>2426</v>
      </c>
      <c r="C18" s="6" t="s">
        <v>2426</v>
      </c>
      <c r="D18" s="6" t="s">
        <v>198</v>
      </c>
      <c r="E18" s="6" t="s">
        <v>250</v>
      </c>
      <c r="F18" s="6" t="s">
        <v>250</v>
      </c>
      <c r="G18" s="6" t="s">
        <v>184</v>
      </c>
    </row>
    <row r="19">
      <c r="A19" t="s">
        <v>308</v>
      </c>
      <c r="B19" s="6" t="s">
        <v>2587</v>
      </c>
      <c r="C19" s="6" t="s">
        <v>2446</v>
      </c>
      <c r="D19" s="6" t="s">
        <v>2495</v>
      </c>
      <c r="E19" s="6" t="s">
        <v>761</v>
      </c>
      <c r="F19" s="6" t="s">
        <v>630</v>
      </c>
      <c r="G19" s="6" t="s">
        <v>225</v>
      </c>
    </row>
    <row r="20">
      <c r="A20" t="s">
        <v>314</v>
      </c>
      <c r="B20" s="6" t="s">
        <v>2766</v>
      </c>
      <c r="C20" s="6" t="s">
        <v>2559</v>
      </c>
      <c r="D20" s="6" t="s">
        <v>2504</v>
      </c>
      <c r="E20" s="6" t="s">
        <v>260</v>
      </c>
      <c r="F20" s="6" t="s">
        <v>185</v>
      </c>
      <c r="G20" s="6" t="s">
        <v>284</v>
      </c>
    </row>
    <row r="21">
      <c r="A21" t="s">
        <v>320</v>
      </c>
      <c r="B21" s="6" t="s">
        <v>2458</v>
      </c>
      <c r="C21" s="6" t="s">
        <v>2767</v>
      </c>
      <c r="D21" s="6" t="s">
        <v>2680</v>
      </c>
      <c r="E21" s="6" t="s">
        <v>420</v>
      </c>
      <c r="F21" s="6" t="s">
        <v>276</v>
      </c>
      <c r="G21" s="6" t="s">
        <v>183</v>
      </c>
    </row>
    <row r="22">
      <c r="A22" t="s">
        <v>325</v>
      </c>
      <c r="B22" s="6" t="s">
        <v>2582</v>
      </c>
      <c r="C22" s="6" t="s">
        <v>2425</v>
      </c>
      <c r="D22" s="6" t="s">
        <v>2766</v>
      </c>
      <c r="E22" s="6" t="s">
        <v>701</v>
      </c>
      <c r="F22" s="6" t="s">
        <v>374</v>
      </c>
      <c r="G22" s="6" t="s">
        <v>260</v>
      </c>
    </row>
    <row r="23">
      <c r="A23" t="s">
        <v>330</v>
      </c>
      <c r="B23" t="s">
        <v>404</v>
      </c>
      <c r="C23" t="s">
        <v>404</v>
      </c>
      <c r="D23" t="s">
        <v>404</v>
      </c>
      <c r="E23" t="s">
        <v>404</v>
      </c>
      <c r="F23" t="s">
        <v>404</v>
      </c>
      <c r="G23" t="s">
        <v>404</v>
      </c>
    </row>
    <row r="24">
      <c r="A24" s="4" t="s">
        <v>334</v>
      </c>
      <c r="B24" s="4" t="s">
        <v>2479</v>
      </c>
      <c r="C24" s="4" t="s">
        <v>2419</v>
      </c>
      <c r="D24" s="4" t="s">
        <v>199</v>
      </c>
      <c r="E24" s="4" t="s">
        <v>382</v>
      </c>
      <c r="F24" s="4" t="s">
        <v>259</v>
      </c>
      <c r="G24" s="4" t="s">
        <v>256</v>
      </c>
    </row>
    <row r="26">
      <c r="A26" t="s">
        <v>202</v>
      </c>
    </row>
    <row r="27">
      <c r="A27" t="s">
        <v>411</v>
      </c>
    </row>
    <row r="28">
      <c r="A28" t="s">
        <v>464</v>
      </c>
    </row>
    <row r="29">
      <c r="A29" t="s">
        <v>465</v>
      </c>
    </row>
    <row r="30">
      <c r="A30"/>
    </row>
    <row r="31">
      <c r="A31" t="s">
        <v>210</v>
      </c>
    </row>
    <row r="32">
      <c r="A32" t="s">
        <v>2761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347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538</v>
      </c>
      <c r="C2" s="5" t="s">
        <v>539</v>
      </c>
      <c r="D2" s="5" t="s">
        <v>540</v>
      </c>
      <c r="E2" s="5" t="s">
        <v>541</v>
      </c>
      <c r="F2" s="5" t="s">
        <v>542</v>
      </c>
      <c r="G2" s="5" t="s">
        <v>543</v>
      </c>
    </row>
    <row r="3">
      <c r="A3" t="s">
        <v>222</v>
      </c>
      <c r="B3" s="6" t="s">
        <v>2418</v>
      </c>
      <c r="C3" s="6" t="s">
        <v>2471</v>
      </c>
      <c r="D3" s="6" t="s">
        <v>444</v>
      </c>
      <c r="E3" s="6" t="s">
        <v>275</v>
      </c>
      <c r="F3" s="6" t="s">
        <v>261</v>
      </c>
      <c r="G3" s="6" t="s">
        <v>386</v>
      </c>
    </row>
    <row r="4">
      <c r="A4" t="s">
        <v>228</v>
      </c>
      <c r="B4" s="6" t="s">
        <v>2419</v>
      </c>
      <c r="C4" s="6" t="s">
        <v>446</v>
      </c>
      <c r="D4" s="6" t="s">
        <v>2010</v>
      </c>
      <c r="E4" s="6" t="s">
        <v>259</v>
      </c>
      <c r="F4" s="6" t="s">
        <v>294</v>
      </c>
      <c r="G4" s="6" t="s">
        <v>245</v>
      </c>
    </row>
    <row r="5">
      <c r="A5" t="s">
        <v>235</v>
      </c>
      <c r="B5" s="6" t="s">
        <v>2386</v>
      </c>
      <c r="C5" s="6" t="s">
        <v>2614</v>
      </c>
      <c r="D5" s="6" t="s">
        <v>1351</v>
      </c>
      <c r="E5" s="6" t="s">
        <v>417</v>
      </c>
      <c r="F5" s="6" t="s">
        <v>372</v>
      </c>
      <c r="G5" s="6" t="s">
        <v>318</v>
      </c>
    </row>
    <row r="6">
      <c r="A6" t="s">
        <v>240</v>
      </c>
      <c r="B6" s="6" t="s">
        <v>404</v>
      </c>
      <c r="C6" s="6" t="s">
        <v>404</v>
      </c>
      <c r="D6" s="6" t="s">
        <v>409</v>
      </c>
      <c r="E6" s="6" t="s">
        <v>404</v>
      </c>
      <c r="F6" s="6" t="s">
        <v>404</v>
      </c>
      <c r="G6" s="6" t="s">
        <v>288</v>
      </c>
    </row>
    <row r="7">
      <c r="A7" t="s">
        <v>246</v>
      </c>
      <c r="B7" s="6" t="s">
        <v>2614</v>
      </c>
      <c r="C7" s="6" t="s">
        <v>2471</v>
      </c>
      <c r="D7" s="6" t="s">
        <v>2395</v>
      </c>
      <c r="E7" s="6" t="s">
        <v>372</v>
      </c>
      <c r="F7" s="6" t="s">
        <v>261</v>
      </c>
      <c r="G7" s="6" t="s">
        <v>282</v>
      </c>
    </row>
    <row r="8">
      <c r="A8" t="s">
        <v>252</v>
      </c>
      <c r="B8" s="6" t="s">
        <v>2557</v>
      </c>
      <c r="C8" s="6" t="s">
        <v>2437</v>
      </c>
      <c r="D8" s="6" t="s">
        <v>2680</v>
      </c>
      <c r="E8" s="6" t="s">
        <v>239</v>
      </c>
      <c r="F8" s="6" t="s">
        <v>254</v>
      </c>
      <c r="G8" s="6" t="s">
        <v>183</v>
      </c>
    </row>
    <row r="9">
      <c r="A9" t="s">
        <v>257</v>
      </c>
      <c r="B9" s="6" t="s">
        <v>2614</v>
      </c>
      <c r="C9" s="6" t="s">
        <v>2419</v>
      </c>
      <c r="D9" s="6" t="s">
        <v>2603</v>
      </c>
      <c r="E9" s="6" t="s">
        <v>372</v>
      </c>
      <c r="F9" s="6" t="s">
        <v>259</v>
      </c>
      <c r="G9" s="6" t="s">
        <v>277</v>
      </c>
    </row>
    <row r="10">
      <c r="A10" t="s">
        <v>262</v>
      </c>
      <c r="B10" s="6" t="s">
        <v>404</v>
      </c>
      <c r="C10" s="6" t="s">
        <v>1689</v>
      </c>
      <c r="D10" s="6" t="s">
        <v>2543</v>
      </c>
      <c r="E10" s="6" t="s">
        <v>404</v>
      </c>
      <c r="F10" s="6" t="s">
        <v>377</v>
      </c>
      <c r="G10" s="6" t="s">
        <v>663</v>
      </c>
    </row>
    <row r="11">
      <c r="A11" t="s">
        <v>268</v>
      </c>
      <c r="B11" s="6" t="s">
        <v>404</v>
      </c>
      <c r="C11" s="6" t="s">
        <v>404</v>
      </c>
      <c r="D11" s="6" t="s">
        <v>2563</v>
      </c>
      <c r="E11" s="6" t="s">
        <v>404</v>
      </c>
      <c r="F11" s="6" t="s">
        <v>404</v>
      </c>
      <c r="G11" s="6" t="s">
        <v>378</v>
      </c>
    </row>
    <row r="12">
      <c r="A12" t="s">
        <v>273</v>
      </c>
      <c r="B12" s="6" t="s">
        <v>404</v>
      </c>
      <c r="C12" s="6" t="s">
        <v>404</v>
      </c>
      <c r="D12" s="6" t="s">
        <v>404</v>
      </c>
      <c r="E12" s="6" t="s">
        <v>404</v>
      </c>
      <c r="F12" s="6" t="s">
        <v>404</v>
      </c>
      <c r="G12" s="6" t="s">
        <v>404</v>
      </c>
    </row>
    <row r="13">
      <c r="A13" t="s">
        <v>278</v>
      </c>
      <c r="B13" s="6" t="s">
        <v>404</v>
      </c>
      <c r="C13" s="6" t="s">
        <v>404</v>
      </c>
      <c r="D13" s="6" t="s">
        <v>2563</v>
      </c>
      <c r="E13" s="6" t="s">
        <v>404</v>
      </c>
      <c r="F13" s="6" t="s">
        <v>404</v>
      </c>
      <c r="G13" s="6" t="s">
        <v>378</v>
      </c>
    </row>
    <row r="14">
      <c r="A14" t="s">
        <v>283</v>
      </c>
      <c r="B14" s="6" t="s">
        <v>404</v>
      </c>
      <c r="C14" s="6" t="s">
        <v>404</v>
      </c>
      <c r="D14" s="6" t="s">
        <v>404</v>
      </c>
      <c r="E14" s="6" t="s">
        <v>404</v>
      </c>
      <c r="F14" s="6" t="s">
        <v>404</v>
      </c>
      <c r="G14" s="6" t="s">
        <v>404</v>
      </c>
    </row>
    <row r="15">
      <c r="A15" t="s">
        <v>290</v>
      </c>
      <c r="B15" s="6" t="s">
        <v>2753</v>
      </c>
      <c r="C15" s="6" t="s">
        <v>2641</v>
      </c>
      <c r="D15" s="6" t="s">
        <v>2458</v>
      </c>
      <c r="E15" s="6" t="s">
        <v>281</v>
      </c>
      <c r="F15" s="6" t="s">
        <v>430</v>
      </c>
      <c r="G15" s="6" t="s">
        <v>420</v>
      </c>
    </row>
    <row r="16">
      <c r="A16" t="s">
        <v>295</v>
      </c>
      <c r="B16" s="6" t="s">
        <v>2766</v>
      </c>
      <c r="C16" s="6" t="s">
        <v>2475</v>
      </c>
      <c r="D16" s="6" t="s">
        <v>2430</v>
      </c>
      <c r="E16" s="6" t="s">
        <v>260</v>
      </c>
      <c r="F16" s="6" t="s">
        <v>363</v>
      </c>
      <c r="G16" s="6" t="s">
        <v>394</v>
      </c>
    </row>
    <row r="17">
      <c r="A17" t="s">
        <v>300</v>
      </c>
      <c r="B17" s="6" t="s">
        <v>2395</v>
      </c>
      <c r="C17" s="6" t="s">
        <v>2593</v>
      </c>
      <c r="D17" s="6" t="s">
        <v>2504</v>
      </c>
      <c r="E17" s="6" t="s">
        <v>282</v>
      </c>
      <c r="F17" s="6" t="s">
        <v>238</v>
      </c>
      <c r="G17" s="6" t="s">
        <v>284</v>
      </c>
    </row>
    <row r="18">
      <c r="A18" t="s">
        <v>304</v>
      </c>
      <c r="B18" s="6" t="s">
        <v>404</v>
      </c>
      <c r="C18" s="6" t="s">
        <v>404</v>
      </c>
      <c r="D18" s="6" t="s">
        <v>404</v>
      </c>
      <c r="E18" s="6" t="s">
        <v>404</v>
      </c>
      <c r="F18" s="6" t="s">
        <v>404</v>
      </c>
      <c r="G18" s="6" t="s">
        <v>404</v>
      </c>
    </row>
    <row r="19">
      <c r="A19" t="s">
        <v>308</v>
      </c>
      <c r="B19" s="6" t="s">
        <v>2471</v>
      </c>
      <c r="C19" s="6" t="s">
        <v>2764</v>
      </c>
      <c r="D19" s="6" t="s">
        <v>338</v>
      </c>
      <c r="E19" s="6" t="s">
        <v>261</v>
      </c>
      <c r="F19" s="6" t="s">
        <v>366</v>
      </c>
      <c r="G19" s="6" t="s">
        <v>272</v>
      </c>
    </row>
    <row r="20">
      <c r="A20" t="s">
        <v>314</v>
      </c>
      <c r="B20" s="6" t="s">
        <v>2542</v>
      </c>
      <c r="C20" s="6" t="s">
        <v>2670</v>
      </c>
      <c r="D20" s="6" t="s">
        <v>2542</v>
      </c>
      <c r="E20" s="6" t="s">
        <v>269</v>
      </c>
      <c r="F20" s="6" t="s">
        <v>369</v>
      </c>
      <c r="G20" s="6" t="s">
        <v>269</v>
      </c>
    </row>
    <row r="21">
      <c r="A21" t="s">
        <v>320</v>
      </c>
      <c r="B21" s="6" t="s">
        <v>2432</v>
      </c>
      <c r="C21" s="6" t="s">
        <v>2603</v>
      </c>
      <c r="D21" s="6" t="s">
        <v>2426</v>
      </c>
      <c r="E21" s="6" t="s">
        <v>313</v>
      </c>
      <c r="F21" s="6" t="s">
        <v>277</v>
      </c>
      <c r="G21" s="6" t="s">
        <v>250</v>
      </c>
    </row>
    <row r="22">
      <c r="A22" t="s">
        <v>325</v>
      </c>
      <c r="B22" s="6" t="s">
        <v>404</v>
      </c>
      <c r="C22" s="6" t="s">
        <v>447</v>
      </c>
      <c r="D22" s="6" t="s">
        <v>407</v>
      </c>
      <c r="E22" s="6" t="s">
        <v>404</v>
      </c>
      <c r="F22" s="6" t="s">
        <v>255</v>
      </c>
      <c r="G22" s="6" t="s">
        <v>424</v>
      </c>
    </row>
    <row r="23">
      <c r="A23" t="s">
        <v>330</v>
      </c>
      <c r="B23" t="s">
        <v>404</v>
      </c>
      <c r="C23" t="s">
        <v>404</v>
      </c>
      <c r="D23" t="s">
        <v>404</v>
      </c>
      <c r="E23" t="s">
        <v>404</v>
      </c>
      <c r="F23" t="s">
        <v>404</v>
      </c>
      <c r="G23" t="s">
        <v>404</v>
      </c>
    </row>
    <row r="24">
      <c r="A24" s="4" t="s">
        <v>334</v>
      </c>
      <c r="B24" s="4" t="s">
        <v>200</v>
      </c>
      <c r="C24" s="4" t="s">
        <v>2395</v>
      </c>
      <c r="D24" s="4" t="s">
        <v>201</v>
      </c>
      <c r="E24" s="4" t="s">
        <v>390</v>
      </c>
      <c r="F24" s="4" t="s">
        <v>282</v>
      </c>
      <c r="G24" s="4" t="s">
        <v>179</v>
      </c>
    </row>
    <row r="26">
      <c r="A26" t="s">
        <v>202</v>
      </c>
    </row>
    <row r="27">
      <c r="A27" t="s">
        <v>450</v>
      </c>
    </row>
    <row r="28">
      <c r="A28" t="s">
        <v>464</v>
      </c>
    </row>
    <row r="29">
      <c r="A29" t="s">
        <v>465</v>
      </c>
    </row>
    <row r="30">
      <c r="A30"/>
    </row>
    <row r="31">
      <c r="A31" t="s">
        <v>210</v>
      </c>
    </row>
    <row r="32">
      <c r="A32" t="s">
        <v>2761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347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80</v>
      </c>
      <c r="B1" s="6"/>
      <c r="C1" s="1" t="str">
        <f>=HYPERLINK("#'INDEX'!A1", "Back to INDEX")</f>
      </c>
    </row>
    <row r="2">
      <c r="A2" s="3" t="s">
        <v>161</v>
      </c>
      <c r="B2" s="5" t="s">
        <v>2768</v>
      </c>
    </row>
    <row r="3">
      <c r="A3" t="s">
        <v>2769</v>
      </c>
      <c r="B3" s="6" t="s">
        <v>2708</v>
      </c>
    </row>
    <row r="4">
      <c r="A4" t="s">
        <v>2770</v>
      </c>
      <c r="B4" s="6" t="s">
        <v>449</v>
      </c>
    </row>
    <row r="5">
      <c r="A5" t="s">
        <v>2771</v>
      </c>
      <c r="B5" s="6" t="s">
        <v>407</v>
      </c>
    </row>
    <row r="6">
      <c r="A6" t="s">
        <v>2772</v>
      </c>
      <c r="B6" s="6" t="s">
        <v>1352</v>
      </c>
    </row>
    <row r="7">
      <c r="A7" t="s">
        <v>2773</v>
      </c>
      <c r="B7" s="6" t="s">
        <v>2592</v>
      </c>
    </row>
    <row r="8">
      <c r="A8" t="s">
        <v>2774</v>
      </c>
      <c r="B8" s="6" t="s">
        <v>2775</v>
      </c>
    </row>
    <row r="9">
      <c r="A9" t="s">
        <v>2776</v>
      </c>
      <c r="B9" s="6" t="s">
        <v>2544</v>
      </c>
    </row>
    <row r="10">
      <c r="A10" t="s">
        <v>2777</v>
      </c>
      <c r="B10" s="6" t="s">
        <v>2686</v>
      </c>
    </row>
    <row r="11">
      <c r="A11" t="s">
        <v>2778</v>
      </c>
      <c r="B11" s="6" t="s">
        <v>2468</v>
      </c>
    </row>
    <row r="12">
      <c r="A12" t="s">
        <v>2779</v>
      </c>
      <c r="B12" s="6" t="s">
        <v>2423</v>
      </c>
    </row>
    <row r="13">
      <c r="A13" t="s">
        <v>2780</v>
      </c>
      <c r="B13" s="6" t="s">
        <v>2560</v>
      </c>
    </row>
    <row r="14">
      <c r="A14" t="s">
        <v>2781</v>
      </c>
      <c r="B14" s="6" t="s">
        <v>2541</v>
      </c>
    </row>
    <row r="15">
      <c r="A15" t="s">
        <v>2782</v>
      </c>
      <c r="B15" t="s">
        <v>2534</v>
      </c>
    </row>
    <row r="16">
      <c r="A16" s="4" t="s">
        <v>334</v>
      </c>
      <c r="B16" s="4" t="s">
        <v>378</v>
      </c>
    </row>
    <row r="18">
      <c r="A18" t="s">
        <v>202</v>
      </c>
    </row>
    <row r="19">
      <c r="A19" t="s">
        <v>2783</v>
      </c>
    </row>
    <row r="20">
      <c r="A20"/>
    </row>
    <row r="21">
      <c r="A21" t="s">
        <v>210</v>
      </c>
    </row>
    <row r="22">
      <c r="A22" t="s">
        <v>2784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81</v>
      </c>
      <c r="B1" s="6"/>
      <c r="C1" s="1" t="str">
        <f>=HYPERLINK("#'INDEX'!A1", "Back to INDEX")</f>
      </c>
    </row>
    <row r="2">
      <c r="A2" s="3" t="s">
        <v>161</v>
      </c>
      <c r="B2" s="5" t="s">
        <v>2768</v>
      </c>
    </row>
    <row r="3">
      <c r="A3" t="s">
        <v>2769</v>
      </c>
      <c r="B3" s="6" t="s">
        <v>2386</v>
      </c>
    </row>
    <row r="4">
      <c r="A4" t="s">
        <v>2770</v>
      </c>
      <c r="B4" s="6" t="s">
        <v>2387</v>
      </c>
    </row>
    <row r="5">
      <c r="A5" t="s">
        <v>2771</v>
      </c>
      <c r="B5" s="6" t="s">
        <v>341</v>
      </c>
    </row>
    <row r="6">
      <c r="A6" t="s">
        <v>2772</v>
      </c>
      <c r="B6" s="6" t="s">
        <v>2624</v>
      </c>
    </row>
    <row r="7">
      <c r="A7" t="s">
        <v>2773</v>
      </c>
      <c r="B7" s="6" t="s">
        <v>2543</v>
      </c>
    </row>
    <row r="8">
      <c r="A8" t="s">
        <v>2774</v>
      </c>
      <c r="B8" s="6" t="s">
        <v>2785</v>
      </c>
    </row>
    <row r="9">
      <c r="A9" t="s">
        <v>2776</v>
      </c>
      <c r="B9" s="6" t="s">
        <v>2393</v>
      </c>
    </row>
    <row r="10">
      <c r="A10" t="s">
        <v>2777</v>
      </c>
      <c r="B10" s="6" t="s">
        <v>2756</v>
      </c>
    </row>
    <row r="11">
      <c r="A11" t="s">
        <v>2778</v>
      </c>
      <c r="B11" s="6" t="s">
        <v>2646</v>
      </c>
    </row>
    <row r="12">
      <c r="A12" t="s">
        <v>2779</v>
      </c>
      <c r="B12" s="6" t="s">
        <v>1689</v>
      </c>
    </row>
    <row r="13">
      <c r="A13" t="s">
        <v>2780</v>
      </c>
      <c r="B13" s="6" t="s">
        <v>2534</v>
      </c>
    </row>
    <row r="14">
      <c r="A14" t="s">
        <v>2781</v>
      </c>
      <c r="B14" s="6" t="s">
        <v>409</v>
      </c>
    </row>
    <row r="15">
      <c r="A15" t="s">
        <v>2782</v>
      </c>
      <c r="B15" t="s">
        <v>2538</v>
      </c>
    </row>
    <row r="16">
      <c r="A16" s="4" t="s">
        <v>334</v>
      </c>
      <c r="B16" s="4" t="s">
        <v>378</v>
      </c>
    </row>
    <row r="18">
      <c r="A18" t="s">
        <v>202</v>
      </c>
    </row>
    <row r="19">
      <c r="A19" t="s">
        <v>2786</v>
      </c>
    </row>
    <row r="20">
      <c r="A20"/>
    </row>
    <row r="21">
      <c r="A21" t="s">
        <v>210</v>
      </c>
    </row>
    <row r="22">
      <c r="A22" t="s">
        <v>2784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82</v>
      </c>
      <c r="B1" s="6"/>
      <c r="C1" s="1" t="str">
        <f>=HYPERLINK("#'INDEX'!A1", "Back to INDEX")</f>
      </c>
    </row>
    <row r="2">
      <c r="A2" s="3" t="s">
        <v>161</v>
      </c>
      <c r="B2" s="5" t="s">
        <v>2768</v>
      </c>
    </row>
    <row r="3">
      <c r="A3" t="s">
        <v>2769</v>
      </c>
      <c r="B3" s="6" t="s">
        <v>2787</v>
      </c>
    </row>
    <row r="4">
      <c r="A4" t="s">
        <v>2770</v>
      </c>
      <c r="B4" s="6" t="s">
        <v>2559</v>
      </c>
    </row>
    <row r="5">
      <c r="A5" t="s">
        <v>2771</v>
      </c>
      <c r="B5" s="6" t="s">
        <v>2426</v>
      </c>
    </row>
    <row r="6">
      <c r="A6" t="s">
        <v>2772</v>
      </c>
      <c r="B6" s="6" t="s">
        <v>2533</v>
      </c>
    </row>
    <row r="7">
      <c r="A7" t="s">
        <v>2773</v>
      </c>
      <c r="B7" s="6" t="s">
        <v>448</v>
      </c>
    </row>
    <row r="8">
      <c r="A8" t="s">
        <v>2774</v>
      </c>
      <c r="B8" s="6" t="s">
        <v>197</v>
      </c>
    </row>
    <row r="9">
      <c r="A9" t="s">
        <v>2776</v>
      </c>
      <c r="B9" s="6" t="s">
        <v>405</v>
      </c>
    </row>
    <row r="10">
      <c r="A10" t="s">
        <v>2777</v>
      </c>
      <c r="B10" s="6" t="s">
        <v>2559</v>
      </c>
    </row>
    <row r="11">
      <c r="A11" t="s">
        <v>2778</v>
      </c>
      <c r="B11" s="6" t="s">
        <v>2653</v>
      </c>
    </row>
    <row r="12">
      <c r="A12" t="s">
        <v>2779</v>
      </c>
      <c r="B12" s="6" t="s">
        <v>201</v>
      </c>
    </row>
    <row r="13">
      <c r="A13" t="s">
        <v>2780</v>
      </c>
      <c r="B13" s="6" t="s">
        <v>2563</v>
      </c>
    </row>
    <row r="14">
      <c r="A14" t="s">
        <v>2781</v>
      </c>
      <c r="B14" s="6" t="s">
        <v>449</v>
      </c>
    </row>
    <row r="15">
      <c r="A15" t="s">
        <v>2782</v>
      </c>
      <c r="B15" t="s">
        <v>2563</v>
      </c>
    </row>
    <row r="16">
      <c r="A16" s="4" t="s">
        <v>334</v>
      </c>
      <c r="B16" s="4" t="s">
        <v>378</v>
      </c>
    </row>
    <row r="18">
      <c r="A18" t="s">
        <v>202</v>
      </c>
    </row>
    <row r="19">
      <c r="A19" t="s">
        <v>2788</v>
      </c>
    </row>
    <row r="20">
      <c r="A20"/>
    </row>
    <row r="21">
      <c r="A21" t="s">
        <v>210</v>
      </c>
    </row>
    <row r="22">
      <c r="A22" t="s">
        <v>2784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45.71" hidden="0" customWidth="1"/>
    <col min="3" max="3" width="45.71" hidden="0" customWidth="1"/>
  </cols>
  <sheetData>
    <row r="1">
      <c r="A1" s="4" t="s">
        <v>83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2789</v>
      </c>
      <c r="C2" s="5" t="s">
        <v>2790</v>
      </c>
    </row>
    <row r="3">
      <c r="A3" t="s">
        <v>2372</v>
      </c>
      <c r="B3" s="6" t="s">
        <v>2760</v>
      </c>
      <c r="C3" s="6" t="s">
        <v>324</v>
      </c>
    </row>
    <row r="4">
      <c r="A4" t="s">
        <v>2373</v>
      </c>
      <c r="B4" s="6" t="s">
        <v>2495</v>
      </c>
      <c r="C4" s="6" t="s">
        <v>225</v>
      </c>
    </row>
    <row r="5">
      <c r="A5" t="s">
        <v>472</v>
      </c>
      <c r="B5" s="6" t="s">
        <v>2791</v>
      </c>
      <c r="C5" s="6" t="s">
        <v>460</v>
      </c>
    </row>
    <row r="6">
      <c r="A6" t="s">
        <v>474</v>
      </c>
      <c r="B6" s="6" t="s">
        <v>2580</v>
      </c>
      <c r="C6" s="6" t="s">
        <v>396</v>
      </c>
    </row>
    <row r="7">
      <c r="A7" t="s">
        <v>476</v>
      </c>
      <c r="B7" s="6" t="s">
        <v>2478</v>
      </c>
      <c r="C7" s="6" t="s">
        <v>361</v>
      </c>
    </row>
    <row r="8">
      <c r="A8" t="s">
        <v>711</v>
      </c>
      <c r="B8" s="6" t="s">
        <v>197</v>
      </c>
      <c r="C8" s="6" t="s">
        <v>536</v>
      </c>
    </row>
    <row r="9">
      <c r="A9" t="s">
        <v>713</v>
      </c>
      <c r="B9" s="6" t="s">
        <v>2749</v>
      </c>
      <c r="C9" s="6" t="s">
        <v>422</v>
      </c>
    </row>
    <row r="10">
      <c r="A10" t="s">
        <v>714</v>
      </c>
      <c r="B10" s="6" t="s">
        <v>2468</v>
      </c>
      <c r="C10" s="6" t="s">
        <v>2792</v>
      </c>
    </row>
    <row r="11">
      <c r="A11" t="s">
        <v>717</v>
      </c>
      <c r="B11" s="6" t="s">
        <v>2586</v>
      </c>
      <c r="C11" s="6" t="s">
        <v>459</v>
      </c>
    </row>
    <row r="12">
      <c r="A12" t="s">
        <v>490</v>
      </c>
      <c r="B12" s="6" t="s">
        <v>2446</v>
      </c>
      <c r="C12" s="6" t="s">
        <v>630</v>
      </c>
    </row>
    <row r="13">
      <c r="A13" t="s">
        <v>720</v>
      </c>
      <c r="B13" s="6" t="s">
        <v>2652</v>
      </c>
      <c r="C13" s="6" t="s">
        <v>549</v>
      </c>
    </row>
    <row r="14">
      <c r="A14" t="s">
        <v>722</v>
      </c>
      <c r="B14" s="6" t="s">
        <v>2580</v>
      </c>
      <c r="C14" s="6" t="s">
        <v>396</v>
      </c>
    </row>
    <row r="15">
      <c r="A15" t="s">
        <v>497</v>
      </c>
      <c r="B15" s="6" t="s">
        <v>2791</v>
      </c>
      <c r="C15" s="6" t="s">
        <v>460</v>
      </c>
    </row>
    <row r="16">
      <c r="A16" t="s">
        <v>499</v>
      </c>
      <c r="B16" s="6" t="s">
        <v>2478</v>
      </c>
      <c r="C16" s="6" t="s">
        <v>361</v>
      </c>
    </row>
    <row r="17">
      <c r="A17" t="s">
        <v>501</v>
      </c>
      <c r="B17" s="6" t="s">
        <v>2531</v>
      </c>
      <c r="C17" s="6" t="s">
        <v>519</v>
      </c>
    </row>
    <row r="18">
      <c r="A18" t="s">
        <v>504</v>
      </c>
      <c r="B18" s="6" t="s">
        <v>2511</v>
      </c>
      <c r="C18" s="6" t="s">
        <v>415</v>
      </c>
    </row>
    <row r="19">
      <c r="A19" t="s">
        <v>724</v>
      </c>
      <c r="B19" t="s">
        <v>2700</v>
      </c>
      <c r="C19" t="s">
        <v>232</v>
      </c>
    </row>
    <row r="20">
      <c r="A20" s="4" t="s">
        <v>334</v>
      </c>
      <c r="B20" s="4" t="s">
        <v>197</v>
      </c>
      <c r="C20" s="4" t="s">
        <v>536</v>
      </c>
    </row>
    <row r="22">
      <c r="A22" t="s">
        <v>202</v>
      </c>
    </row>
    <row r="23">
      <c r="A23" t="s">
        <v>463</v>
      </c>
    </row>
    <row r="24">
      <c r="A24"/>
    </row>
    <row r="25">
      <c r="A25" t="s">
        <v>210</v>
      </c>
    </row>
    <row r="26">
      <c r="A26" t="s">
        <v>2761</v>
      </c>
    </row>
    <row r="27">
      <c r="A27" t="s">
        <v>2793</v>
      </c>
    </row>
    <row r="28">
      <c r="A28" t="s">
        <v>509</v>
      </c>
    </row>
    <row r="29">
      <c r="A29" t="s">
        <v>510</v>
      </c>
    </row>
    <row r="30">
      <c r="A30" t="s">
        <v>511</v>
      </c>
    </row>
    <row r="31">
      <c r="A31" t="s">
        <v>512</v>
      </c>
    </row>
    <row r="32">
      <c r="A32" t="s">
        <v>513</v>
      </c>
    </row>
    <row r="33">
      <c r="A33" t="s">
        <v>514</v>
      </c>
    </row>
    <row r="34">
      <c r="A34" t="s">
        <v>515</v>
      </c>
    </row>
    <row r="35">
      <c r="A35" t="s">
        <v>516</v>
      </c>
    </row>
    <row r="36">
      <c r="A36" t="s">
        <v>517</v>
      </c>
    </row>
    <row r="37">
      <c r="A37"/>
    </row>
    <row r="38">
      <c r="A38" t="s">
        <v>346</v>
      </c>
    </row>
    <row r="39">
      <c r="A39" t="s">
        <v>518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</sheetData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45.71" hidden="0" customWidth="1"/>
    <col min="3" max="3" width="45.71" hidden="0" customWidth="1"/>
  </cols>
  <sheetData>
    <row r="1">
      <c r="A1" s="4" t="s">
        <v>84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2794</v>
      </c>
      <c r="C2" s="5" t="s">
        <v>2795</v>
      </c>
    </row>
    <row r="3">
      <c r="A3" t="s">
        <v>2372</v>
      </c>
      <c r="B3" s="6" t="s">
        <v>2479</v>
      </c>
      <c r="C3" s="6" t="s">
        <v>200</v>
      </c>
    </row>
    <row r="4">
      <c r="A4" t="s">
        <v>2373</v>
      </c>
      <c r="B4" s="6" t="s">
        <v>2419</v>
      </c>
      <c r="C4" s="6" t="s">
        <v>2395</v>
      </c>
    </row>
    <row r="5">
      <c r="A5" t="s">
        <v>472</v>
      </c>
      <c r="B5" s="6" t="s">
        <v>198</v>
      </c>
      <c r="C5" s="6" t="s">
        <v>2582</v>
      </c>
    </row>
    <row r="6">
      <c r="A6" t="s">
        <v>474</v>
      </c>
      <c r="B6" s="6" t="s">
        <v>2387</v>
      </c>
      <c r="C6" s="6" t="s">
        <v>2386</v>
      </c>
    </row>
    <row r="7">
      <c r="A7" t="s">
        <v>476</v>
      </c>
      <c r="B7" s="6" t="s">
        <v>2436</v>
      </c>
      <c r="C7" s="6" t="s">
        <v>2515</v>
      </c>
    </row>
    <row r="8">
      <c r="A8" t="s">
        <v>711</v>
      </c>
      <c r="B8" s="6" t="s">
        <v>2387</v>
      </c>
      <c r="C8" s="6" t="s">
        <v>2395</v>
      </c>
    </row>
    <row r="9">
      <c r="A9" t="s">
        <v>713</v>
      </c>
      <c r="B9" s="6" t="s">
        <v>2448</v>
      </c>
      <c r="C9" s="6" t="s">
        <v>2425</v>
      </c>
    </row>
    <row r="10">
      <c r="A10" t="s">
        <v>714</v>
      </c>
      <c r="B10" s="6" t="s">
        <v>2464</v>
      </c>
      <c r="C10" s="6" t="s">
        <v>337</v>
      </c>
    </row>
    <row r="11">
      <c r="A11" t="s">
        <v>717</v>
      </c>
      <c r="B11" s="6" t="s">
        <v>445</v>
      </c>
      <c r="C11" s="6" t="s">
        <v>2425</v>
      </c>
    </row>
    <row r="12">
      <c r="A12" t="s">
        <v>490</v>
      </c>
      <c r="B12" s="6" t="s">
        <v>2387</v>
      </c>
      <c r="C12" s="6" t="s">
        <v>201</v>
      </c>
    </row>
    <row r="13">
      <c r="A13" t="s">
        <v>720</v>
      </c>
      <c r="B13" s="6" t="s">
        <v>2448</v>
      </c>
      <c r="C13" s="6" t="s">
        <v>201</v>
      </c>
    </row>
    <row r="14">
      <c r="A14" t="s">
        <v>722</v>
      </c>
      <c r="B14" s="6" t="s">
        <v>198</v>
      </c>
      <c r="C14" s="6" t="s">
        <v>2471</v>
      </c>
    </row>
    <row r="15">
      <c r="A15" t="s">
        <v>497</v>
      </c>
      <c r="B15" s="6" t="s">
        <v>200</v>
      </c>
      <c r="C15" s="6" t="s">
        <v>198</v>
      </c>
    </row>
    <row r="16">
      <c r="A16" t="s">
        <v>499</v>
      </c>
      <c r="B16" s="6" t="s">
        <v>2387</v>
      </c>
      <c r="C16" s="6" t="s">
        <v>201</v>
      </c>
    </row>
    <row r="17">
      <c r="A17" t="s">
        <v>501</v>
      </c>
      <c r="B17" s="6" t="s">
        <v>2767</v>
      </c>
      <c r="C17" s="6" t="s">
        <v>2425</v>
      </c>
    </row>
    <row r="18">
      <c r="A18" t="s">
        <v>504</v>
      </c>
      <c r="B18" s="6" t="s">
        <v>2448</v>
      </c>
      <c r="C18" s="6" t="s">
        <v>199</v>
      </c>
    </row>
    <row r="19">
      <c r="A19" t="s">
        <v>724</v>
      </c>
      <c r="B19" t="s">
        <v>2448</v>
      </c>
      <c r="C19" t="s">
        <v>2558</v>
      </c>
    </row>
    <row r="20">
      <c r="A20" s="4" t="s">
        <v>334</v>
      </c>
      <c r="B20" s="4" t="s">
        <v>199</v>
      </c>
      <c r="C20" s="4" t="s">
        <v>201</v>
      </c>
    </row>
    <row r="22">
      <c r="A22" t="s">
        <v>202</v>
      </c>
    </row>
    <row r="23">
      <c r="A23" t="s">
        <v>2796</v>
      </c>
    </row>
    <row r="24">
      <c r="A24" t="s">
        <v>205</v>
      </c>
    </row>
    <row r="25">
      <c r="A25" t="s">
        <v>206</v>
      </c>
    </row>
    <row r="26">
      <c r="A26"/>
    </row>
    <row r="27">
      <c r="A27" t="s">
        <v>210</v>
      </c>
    </row>
    <row r="28">
      <c r="A28" t="s">
        <v>2784</v>
      </c>
    </row>
    <row r="29">
      <c r="A29" t="s">
        <v>2793</v>
      </c>
    </row>
    <row r="30">
      <c r="A30" t="s">
        <v>509</v>
      </c>
    </row>
    <row r="31">
      <c r="A31" t="s">
        <v>510</v>
      </c>
    </row>
    <row r="32">
      <c r="A32" t="s">
        <v>511</v>
      </c>
    </row>
    <row r="33">
      <c r="A33" t="s">
        <v>512</v>
      </c>
    </row>
    <row r="34">
      <c r="A34" t="s">
        <v>513</v>
      </c>
    </row>
    <row r="35">
      <c r="A35" t="s">
        <v>514</v>
      </c>
    </row>
    <row r="36">
      <c r="A36" t="s">
        <v>515</v>
      </c>
    </row>
    <row r="37">
      <c r="A37" t="s">
        <v>516</v>
      </c>
    </row>
    <row r="38">
      <c r="A38" t="s">
        <v>517</v>
      </c>
    </row>
    <row r="39">
      <c r="A39"/>
    </row>
    <row r="40">
      <c r="A40" t="s">
        <v>346</v>
      </c>
    </row>
    <row r="41">
      <c r="A41" t="s">
        <v>518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</sheetData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87</v>
      </c>
      <c r="B1" s="6"/>
      <c r="C1" s="6"/>
      <c r="D1" s="1" t="str">
        <f>=HYPERLINK("#'INDEX'!A1", "Back to INDEX")</f>
      </c>
    </row>
    <row r="2">
      <c r="A2" s="3" t="s">
        <v>161</v>
      </c>
      <c r="B2" s="3" t="s">
        <v>2797</v>
      </c>
      <c r="C2" s="3" t="s">
        <v>2798</v>
      </c>
    </row>
    <row r="3">
      <c r="A3" t="s">
        <v>2799</v>
      </c>
      <c r="B3" t="s">
        <v>531</v>
      </c>
      <c r="C3" t="s">
        <v>306</v>
      </c>
    </row>
    <row r="5">
      <c r="A5" t="s">
        <v>202</v>
      </c>
    </row>
    <row r="6">
      <c r="A6" t="s">
        <v>2800</v>
      </c>
    </row>
    <row r="7">
      <c r="A7"/>
    </row>
    <row r="8">
      <c r="A8" t="s">
        <v>210</v>
      </c>
    </row>
    <row r="9">
      <c r="A9" t="s">
        <v>2801</v>
      </c>
    </row>
    <row r="10">
      <c r="A10"/>
    </row>
    <row r="11">
      <c r="A11"/>
    </row>
    <row r="12">
      <c r="A12"/>
    </row>
    <row r="13">
      <c r="A13"/>
    </row>
  </sheetData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89</v>
      </c>
      <c r="B1" s="6"/>
      <c r="C1" s="6"/>
      <c r="D1" s="1" t="str">
        <f>=HYPERLINK("#'INDEX'!A1", "Back to INDEX")</f>
      </c>
    </row>
    <row r="2">
      <c r="A2" s="3" t="s">
        <v>161</v>
      </c>
      <c r="B2" s="3" t="s">
        <v>2797</v>
      </c>
      <c r="C2" s="3" t="s">
        <v>2798</v>
      </c>
    </row>
    <row r="3">
      <c r="A3" t="s">
        <v>2799</v>
      </c>
      <c r="B3" t="s">
        <v>498</v>
      </c>
      <c r="C3" t="s">
        <v>564</v>
      </c>
    </row>
    <row r="5">
      <c r="A5" t="s">
        <v>202</v>
      </c>
    </row>
    <row r="6">
      <c r="A6" t="s">
        <v>2802</v>
      </c>
    </row>
    <row r="7">
      <c r="A7"/>
    </row>
    <row r="8">
      <c r="A8" t="s">
        <v>210</v>
      </c>
    </row>
    <row r="9">
      <c r="A9" t="s">
        <v>2801</v>
      </c>
    </row>
    <row r="10">
      <c r="A10"/>
    </row>
    <row r="11">
      <c r="A11"/>
    </row>
    <row r="12">
      <c r="A12"/>
    </row>
    <row r="13">
      <c r="A13"/>
    </row>
  </sheetData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45.71" hidden="0" customWidth="1"/>
    <col min="3" max="3" width="45.71" hidden="0" customWidth="1"/>
  </cols>
  <sheetData>
    <row r="1">
      <c r="A1" s="4" t="s">
        <v>91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2797</v>
      </c>
      <c r="C2" s="5" t="s">
        <v>2798</v>
      </c>
    </row>
    <row r="3">
      <c r="A3" t="s">
        <v>2799</v>
      </c>
      <c r="B3" s="6" t="s">
        <v>176</v>
      </c>
      <c r="C3" s="6" t="s">
        <v>328</v>
      </c>
    </row>
    <row r="4">
      <c r="A4" t="s">
        <v>2803</v>
      </c>
      <c r="B4" s="6" t="s">
        <v>232</v>
      </c>
      <c r="C4" s="6" t="s">
        <v>297</v>
      </c>
    </row>
    <row r="5">
      <c r="A5" t="s">
        <v>2804</v>
      </c>
      <c r="B5" s="6" t="s">
        <v>2601</v>
      </c>
      <c r="C5" s="6" t="s">
        <v>2805</v>
      </c>
    </row>
    <row r="6">
      <c r="A6" t="s">
        <v>2806</v>
      </c>
      <c r="B6" s="6" t="s">
        <v>233</v>
      </c>
      <c r="C6" s="6" t="s">
        <v>234</v>
      </c>
    </row>
    <row r="7">
      <c r="A7" t="s">
        <v>2807</v>
      </c>
      <c r="B7" s="6" t="s">
        <v>242</v>
      </c>
      <c r="C7" s="6" t="s">
        <v>323</v>
      </c>
    </row>
    <row r="8">
      <c r="A8" t="s">
        <v>2808</v>
      </c>
      <c r="B8" s="6" t="s">
        <v>243</v>
      </c>
      <c r="C8" s="6" t="s">
        <v>402</v>
      </c>
    </row>
    <row r="9">
      <c r="A9" t="s">
        <v>2809</v>
      </c>
      <c r="B9" t="s">
        <v>259</v>
      </c>
      <c r="C9" t="s">
        <v>270</v>
      </c>
    </row>
    <row r="10">
      <c r="A10" t="s">
        <v>2810</v>
      </c>
      <c r="B10" t="s">
        <v>2669</v>
      </c>
      <c r="C10" t="s">
        <v>727</v>
      </c>
    </row>
    <row r="12">
      <c r="A12" t="s">
        <v>202</v>
      </c>
    </row>
    <row r="13">
      <c r="A13" t="s">
        <v>2811</v>
      </c>
    </row>
    <row r="14">
      <c r="A14"/>
    </row>
    <row r="15">
      <c r="A15" t="s">
        <v>210</v>
      </c>
    </row>
    <row r="16">
      <c r="A16" t="s">
        <v>2812</v>
      </c>
    </row>
    <row r="17">
      <c r="A17" t="s">
        <v>2813</v>
      </c>
    </row>
    <row r="18">
      <c r="A18" t="s">
        <v>2814</v>
      </c>
    </row>
    <row r="19">
      <c r="A19" t="s">
        <v>2815</v>
      </c>
    </row>
    <row r="20">
      <c r="A20" t="s">
        <v>2816</v>
      </c>
    </row>
    <row r="21">
      <c r="A21" t="s">
        <v>2817</v>
      </c>
    </row>
    <row r="22">
      <c r="A22" t="s">
        <v>2818</v>
      </c>
    </row>
    <row r="23">
      <c r="A23" t="s">
        <v>2819</v>
      </c>
    </row>
    <row r="24">
      <c r="A24"/>
    </row>
    <row r="25">
      <c r="A25"/>
    </row>
    <row r="26">
      <c r="A26"/>
    </row>
    <row r="27">
      <c r="A27"/>
    </row>
  </sheetData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93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2820</v>
      </c>
      <c r="C2" s="5" t="s">
        <v>2821</v>
      </c>
    </row>
    <row r="3">
      <c r="A3" t="s">
        <v>222</v>
      </c>
      <c r="B3" s="6" t="s">
        <v>264</v>
      </c>
      <c r="C3" s="6" t="s">
        <v>324</v>
      </c>
    </row>
    <row r="4">
      <c r="A4" t="s">
        <v>228</v>
      </c>
      <c r="B4" s="6" t="s">
        <v>224</v>
      </c>
      <c r="C4" s="6" t="s">
        <v>431</v>
      </c>
    </row>
    <row r="5">
      <c r="A5" t="s">
        <v>235</v>
      </c>
      <c r="B5" s="6" t="s">
        <v>658</v>
      </c>
      <c r="C5" s="6" t="s">
        <v>576</v>
      </c>
    </row>
    <row r="6">
      <c r="A6" t="s">
        <v>240</v>
      </c>
      <c r="B6" s="6" t="s">
        <v>678</v>
      </c>
      <c r="C6" s="6" t="s">
        <v>687</v>
      </c>
    </row>
    <row r="7">
      <c r="A7" t="s">
        <v>246</v>
      </c>
      <c r="B7" s="6" t="s">
        <v>630</v>
      </c>
      <c r="C7" s="6" t="s">
        <v>177</v>
      </c>
    </row>
    <row r="8">
      <c r="A8" t="s">
        <v>252</v>
      </c>
      <c r="B8" s="6" t="s">
        <v>671</v>
      </c>
      <c r="C8" s="6" t="s">
        <v>306</v>
      </c>
    </row>
    <row r="9">
      <c r="A9" t="s">
        <v>257</v>
      </c>
      <c r="B9" s="6" t="s">
        <v>437</v>
      </c>
      <c r="C9" s="6" t="s">
        <v>243</v>
      </c>
    </row>
    <row r="10">
      <c r="A10" t="s">
        <v>262</v>
      </c>
      <c r="B10" s="6" t="s">
        <v>2822</v>
      </c>
      <c r="C10" s="6" t="s">
        <v>2823</v>
      </c>
    </row>
    <row r="11">
      <c r="A11" t="s">
        <v>268</v>
      </c>
      <c r="B11" s="6" t="s">
        <v>297</v>
      </c>
      <c r="C11" s="6" t="s">
        <v>685</v>
      </c>
    </row>
    <row r="12">
      <c r="A12" t="s">
        <v>273</v>
      </c>
      <c r="B12" s="6" t="s">
        <v>730</v>
      </c>
      <c r="C12" s="6" t="s">
        <v>641</v>
      </c>
    </row>
    <row r="13">
      <c r="A13" t="s">
        <v>278</v>
      </c>
      <c r="B13" s="6" t="s">
        <v>242</v>
      </c>
      <c r="C13" s="6" t="s">
        <v>263</v>
      </c>
    </row>
    <row r="14">
      <c r="A14" t="s">
        <v>283</v>
      </c>
      <c r="B14" s="6" t="s">
        <v>2750</v>
      </c>
      <c r="C14" s="6" t="s">
        <v>630</v>
      </c>
    </row>
    <row r="15">
      <c r="A15" t="s">
        <v>290</v>
      </c>
      <c r="B15" s="6" t="s">
        <v>414</v>
      </c>
      <c r="C15" s="6" t="s">
        <v>360</v>
      </c>
    </row>
    <row r="16">
      <c r="A16" t="s">
        <v>295</v>
      </c>
      <c r="B16" s="6" t="s">
        <v>2824</v>
      </c>
      <c r="C16" s="6" t="s">
        <v>440</v>
      </c>
    </row>
    <row r="17">
      <c r="A17" t="s">
        <v>300</v>
      </c>
      <c r="B17" s="6" t="s">
        <v>601</v>
      </c>
      <c r="C17" s="6" t="s">
        <v>264</v>
      </c>
    </row>
    <row r="18">
      <c r="A18" t="s">
        <v>304</v>
      </c>
      <c r="B18" s="6" t="s">
        <v>559</v>
      </c>
      <c r="C18" s="6" t="s">
        <v>232</v>
      </c>
    </row>
    <row r="19">
      <c r="A19" t="s">
        <v>308</v>
      </c>
      <c r="B19" s="6" t="s">
        <v>324</v>
      </c>
      <c r="C19" s="6" t="s">
        <v>425</v>
      </c>
    </row>
    <row r="20">
      <c r="A20" t="s">
        <v>314</v>
      </c>
      <c r="B20" s="6" t="s">
        <v>549</v>
      </c>
      <c r="C20" s="6" t="s">
        <v>533</v>
      </c>
    </row>
    <row r="21">
      <c r="A21" t="s">
        <v>320</v>
      </c>
      <c r="B21" s="6" t="s">
        <v>623</v>
      </c>
      <c r="C21" s="6" t="s">
        <v>681</v>
      </c>
    </row>
    <row r="22">
      <c r="A22" t="s">
        <v>325</v>
      </c>
      <c r="B22" s="6" t="s">
        <v>306</v>
      </c>
      <c r="C22" s="6" t="s">
        <v>231</v>
      </c>
    </row>
    <row r="23">
      <c r="A23" t="s">
        <v>330</v>
      </c>
      <c r="B23" s="6" t="s">
        <v>236</v>
      </c>
      <c r="C23" s="6" t="s">
        <v>574</v>
      </c>
    </row>
    <row r="24">
      <c r="A24" s="4" t="s">
        <v>334</v>
      </c>
      <c r="B24" s="4" t="s">
        <v>531</v>
      </c>
      <c r="C24" s="4" t="s">
        <v>306</v>
      </c>
    </row>
    <row r="25">
      <c r="A25" t="s">
        <v>335</v>
      </c>
      <c r="B25" t="s">
        <v>2593</v>
      </c>
      <c r="C25" t="s">
        <v>447</v>
      </c>
    </row>
    <row r="27">
      <c r="A27" t="s">
        <v>202</v>
      </c>
    </row>
    <row r="28">
      <c r="A28" t="s">
        <v>2800</v>
      </c>
    </row>
    <row r="29">
      <c r="A29"/>
    </row>
    <row r="30">
      <c r="A30" t="s">
        <v>210</v>
      </c>
    </row>
    <row r="31">
      <c r="A31" t="s">
        <v>2801</v>
      </c>
    </row>
    <row r="32">
      <c r="A32" t="s">
        <v>345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94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2820</v>
      </c>
      <c r="C2" s="5" t="s">
        <v>2821</v>
      </c>
    </row>
    <row r="3">
      <c r="A3" t="s">
        <v>222</v>
      </c>
      <c r="B3" s="6" t="s">
        <v>460</v>
      </c>
      <c r="C3" s="6" t="s">
        <v>564</v>
      </c>
    </row>
    <row r="4">
      <c r="A4" t="s">
        <v>228</v>
      </c>
      <c r="B4" s="6" t="s">
        <v>296</v>
      </c>
      <c r="C4" s="6" t="s">
        <v>2825</v>
      </c>
    </row>
    <row r="5">
      <c r="A5" t="s">
        <v>235</v>
      </c>
      <c r="B5" s="6" t="s">
        <v>680</v>
      </c>
      <c r="C5" s="6" t="s">
        <v>680</v>
      </c>
    </row>
    <row r="6">
      <c r="A6" t="s">
        <v>240</v>
      </c>
      <c r="B6" s="6" t="s">
        <v>440</v>
      </c>
      <c r="C6" s="6" t="s">
        <v>418</v>
      </c>
    </row>
    <row r="7">
      <c r="A7" t="s">
        <v>246</v>
      </c>
      <c r="B7" s="6" t="s">
        <v>365</v>
      </c>
      <c r="C7" s="6" t="s">
        <v>402</v>
      </c>
    </row>
    <row r="8">
      <c r="A8" t="s">
        <v>252</v>
      </c>
      <c r="B8" s="6" t="s">
        <v>274</v>
      </c>
      <c r="C8" s="6" t="s">
        <v>434</v>
      </c>
    </row>
    <row r="9">
      <c r="A9" t="s">
        <v>257</v>
      </c>
      <c r="B9" s="6" t="s">
        <v>573</v>
      </c>
      <c r="C9" s="6" t="s">
        <v>440</v>
      </c>
    </row>
    <row r="10">
      <c r="A10" t="s">
        <v>262</v>
      </c>
      <c r="B10" s="6" t="s">
        <v>425</v>
      </c>
      <c r="C10" s="6" t="s">
        <v>225</v>
      </c>
    </row>
    <row r="11">
      <c r="A11" t="s">
        <v>268</v>
      </c>
      <c r="B11" s="6" t="s">
        <v>585</v>
      </c>
      <c r="C11" s="6" t="s">
        <v>362</v>
      </c>
    </row>
    <row r="12">
      <c r="A12" t="s">
        <v>273</v>
      </c>
      <c r="B12" s="6" t="s">
        <v>2826</v>
      </c>
      <c r="C12" s="6" t="s">
        <v>2492</v>
      </c>
    </row>
    <row r="13">
      <c r="A13" t="s">
        <v>278</v>
      </c>
      <c r="B13" s="6" t="s">
        <v>2827</v>
      </c>
      <c r="C13" s="6" t="s">
        <v>2828</v>
      </c>
    </row>
    <row r="14">
      <c r="A14" t="s">
        <v>283</v>
      </c>
      <c r="B14" s="6" t="s">
        <v>2829</v>
      </c>
      <c r="C14" s="6" t="s">
        <v>360</v>
      </c>
    </row>
    <row r="15">
      <c r="A15" t="s">
        <v>290</v>
      </c>
      <c r="B15" s="6" t="s">
        <v>399</v>
      </c>
      <c r="C15" s="6" t="s">
        <v>425</v>
      </c>
    </row>
    <row r="16">
      <c r="A16" t="s">
        <v>295</v>
      </c>
      <c r="B16" s="6" t="s">
        <v>399</v>
      </c>
      <c r="C16" s="6" t="s">
        <v>574</v>
      </c>
    </row>
    <row r="17">
      <c r="A17" t="s">
        <v>300</v>
      </c>
      <c r="B17" s="6" t="s">
        <v>358</v>
      </c>
      <c r="C17" s="6" t="s">
        <v>604</v>
      </c>
    </row>
    <row r="18">
      <c r="A18" t="s">
        <v>304</v>
      </c>
      <c r="B18" s="6" t="s">
        <v>488</v>
      </c>
      <c r="C18" s="6" t="s">
        <v>333</v>
      </c>
    </row>
    <row r="19">
      <c r="A19" t="s">
        <v>308</v>
      </c>
      <c r="B19" s="6" t="s">
        <v>391</v>
      </c>
      <c r="C19" s="6" t="s">
        <v>519</v>
      </c>
    </row>
    <row r="20">
      <c r="A20" t="s">
        <v>314</v>
      </c>
      <c r="B20" s="6" t="s">
        <v>383</v>
      </c>
      <c r="C20" s="6" t="s">
        <v>550</v>
      </c>
    </row>
    <row r="21">
      <c r="A21" t="s">
        <v>320</v>
      </c>
      <c r="B21" s="6" t="s">
        <v>725</v>
      </c>
      <c r="C21" s="6" t="s">
        <v>310</v>
      </c>
    </row>
    <row r="22">
      <c r="A22" t="s">
        <v>325</v>
      </c>
      <c r="B22" s="6" t="s">
        <v>315</v>
      </c>
      <c r="C22" s="6" t="s">
        <v>671</v>
      </c>
    </row>
    <row r="23">
      <c r="A23" t="s">
        <v>330</v>
      </c>
      <c r="B23" s="6" t="s">
        <v>361</v>
      </c>
      <c r="C23" s="6" t="s">
        <v>2830</v>
      </c>
    </row>
    <row r="24">
      <c r="A24" s="4" t="s">
        <v>334</v>
      </c>
      <c r="B24" s="4" t="s">
        <v>498</v>
      </c>
      <c r="C24" s="4" t="s">
        <v>564</v>
      </c>
    </row>
    <row r="25">
      <c r="A25" t="s">
        <v>335</v>
      </c>
      <c r="B25" t="s">
        <v>2425</v>
      </c>
      <c r="C25" t="s">
        <v>2753</v>
      </c>
    </row>
    <row r="27">
      <c r="A27" t="s">
        <v>202</v>
      </c>
    </row>
    <row r="28">
      <c r="A28" t="s">
        <v>2802</v>
      </c>
    </row>
    <row r="29">
      <c r="A29"/>
    </row>
    <row r="30">
      <c r="A30" t="s">
        <v>210</v>
      </c>
    </row>
    <row r="31">
      <c r="A31" t="s">
        <v>2801</v>
      </c>
    </row>
    <row r="32">
      <c r="A32" t="s">
        <v>345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  <col min="14" max="14" width="15.71" hidden="0" customWidth="1"/>
    <col min="15" max="15" width="15.71" hidden="0" customWidth="1"/>
    <col min="16" max="16" width="15.71" hidden="0" customWidth="1"/>
    <col min="17" max="17" width="15.71" hidden="0" customWidth="1"/>
  </cols>
  <sheetData>
    <row r="1">
      <c r="A1" s="4" t="s">
        <v>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 t="str">
        <f>=HYPERLINK("#'INDEX'!A1", "Back to INDEX")</f>
      </c>
    </row>
    <row r="2">
      <c r="A2" s="3" t="s">
        <v>161</v>
      </c>
      <c r="B2" s="5" t="s">
        <v>2820</v>
      </c>
      <c r="C2" s="5" t="s">
        <v>2821</v>
      </c>
      <c r="D2" s="5" t="s">
        <v>2831</v>
      </c>
      <c r="E2" s="5" t="s">
        <v>2832</v>
      </c>
      <c r="F2" s="5" t="s">
        <v>2833</v>
      </c>
      <c r="G2" s="5" t="s">
        <v>2834</v>
      </c>
      <c r="H2" s="5" t="s">
        <v>2835</v>
      </c>
      <c r="I2" s="5" t="s">
        <v>2836</v>
      </c>
      <c r="J2" s="5" t="s">
        <v>2837</v>
      </c>
      <c r="K2" s="5" t="s">
        <v>2838</v>
      </c>
      <c r="L2" s="5" t="s">
        <v>2839</v>
      </c>
      <c r="M2" s="5" t="s">
        <v>2840</v>
      </c>
      <c r="N2" s="5" t="s">
        <v>2841</v>
      </c>
      <c r="O2" s="5" t="s">
        <v>2842</v>
      </c>
      <c r="P2" s="5" t="s">
        <v>2843</v>
      </c>
      <c r="Q2" s="5" t="s">
        <v>2844</v>
      </c>
    </row>
    <row r="3">
      <c r="A3" t="s">
        <v>222</v>
      </c>
      <c r="B3" s="6" t="s">
        <v>274</v>
      </c>
      <c r="C3" s="6" t="s">
        <v>636</v>
      </c>
      <c r="D3" s="6" t="s">
        <v>422</v>
      </c>
      <c r="E3" s="6" t="s">
        <v>761</v>
      </c>
      <c r="F3" s="6" t="s">
        <v>721</v>
      </c>
      <c r="G3" s="6" t="s">
        <v>2845</v>
      </c>
      <c r="H3" s="6" t="s">
        <v>239</v>
      </c>
      <c r="I3" s="6" t="s">
        <v>245</v>
      </c>
      <c r="J3" s="6" t="s">
        <v>361</v>
      </c>
      <c r="K3" s="6" t="s">
        <v>685</v>
      </c>
      <c r="L3" s="6" t="s">
        <v>243</v>
      </c>
      <c r="M3" s="6" t="s">
        <v>662</v>
      </c>
      <c r="N3" s="6" t="s">
        <v>181</v>
      </c>
      <c r="O3" s="6" t="s">
        <v>261</v>
      </c>
      <c r="P3" s="6" t="s">
        <v>2846</v>
      </c>
      <c r="Q3" s="6" t="s">
        <v>2847</v>
      </c>
    </row>
    <row r="4">
      <c r="A4" t="s">
        <v>228</v>
      </c>
      <c r="B4" s="6" t="s">
        <v>357</v>
      </c>
      <c r="C4" s="6" t="s">
        <v>489</v>
      </c>
      <c r="D4" s="6" t="s">
        <v>399</v>
      </c>
      <c r="E4" s="6" t="s">
        <v>176</v>
      </c>
      <c r="F4" s="6" t="s">
        <v>695</v>
      </c>
      <c r="G4" s="6" t="s">
        <v>436</v>
      </c>
      <c r="H4" s="6" t="s">
        <v>318</v>
      </c>
      <c r="I4" s="6" t="s">
        <v>393</v>
      </c>
      <c r="J4" s="6" t="s">
        <v>522</v>
      </c>
      <c r="K4" s="6" t="s">
        <v>601</v>
      </c>
      <c r="L4" s="6" t="s">
        <v>438</v>
      </c>
      <c r="M4" s="6" t="s">
        <v>265</v>
      </c>
      <c r="N4" s="6" t="s">
        <v>267</v>
      </c>
      <c r="O4" s="6" t="s">
        <v>626</v>
      </c>
      <c r="P4" s="6" t="s">
        <v>716</v>
      </c>
      <c r="Q4" s="6" t="s">
        <v>739</v>
      </c>
    </row>
    <row r="5">
      <c r="A5" t="s">
        <v>235</v>
      </c>
      <c r="B5" s="6" t="s">
        <v>174</v>
      </c>
      <c r="C5" s="6" t="s">
        <v>172</v>
      </c>
      <c r="D5" s="6" t="s">
        <v>225</v>
      </c>
      <c r="E5" s="6" t="s">
        <v>392</v>
      </c>
      <c r="F5" s="6" t="s">
        <v>500</v>
      </c>
      <c r="G5" s="6" t="s">
        <v>2597</v>
      </c>
      <c r="H5" s="6" t="s">
        <v>255</v>
      </c>
      <c r="I5" s="6" t="s">
        <v>185</v>
      </c>
      <c r="J5" s="6" t="s">
        <v>232</v>
      </c>
      <c r="K5" s="6" t="s">
        <v>176</v>
      </c>
      <c r="L5" s="6" t="s">
        <v>488</v>
      </c>
      <c r="M5" s="6" t="s">
        <v>349</v>
      </c>
      <c r="N5" s="6" t="s">
        <v>255</v>
      </c>
      <c r="O5" s="6" t="s">
        <v>294</v>
      </c>
      <c r="P5" s="6" t="s">
        <v>2848</v>
      </c>
      <c r="Q5" s="6" t="s">
        <v>2365</v>
      </c>
    </row>
    <row r="6">
      <c r="A6" t="s">
        <v>240</v>
      </c>
      <c r="B6" s="6" t="s">
        <v>425</v>
      </c>
      <c r="C6" s="6" t="s">
        <v>311</v>
      </c>
      <c r="D6" s="6" t="s">
        <v>666</v>
      </c>
      <c r="E6" s="6" t="s">
        <v>495</v>
      </c>
      <c r="F6" s="6" t="s">
        <v>2849</v>
      </c>
      <c r="G6" s="6" t="s">
        <v>545</v>
      </c>
      <c r="H6" s="6" t="s">
        <v>390</v>
      </c>
      <c r="I6" s="6" t="s">
        <v>184</v>
      </c>
      <c r="J6" s="6" t="s">
        <v>743</v>
      </c>
      <c r="K6" s="6" t="s">
        <v>692</v>
      </c>
      <c r="L6" s="6" t="s">
        <v>414</v>
      </c>
      <c r="M6" s="6" t="s">
        <v>415</v>
      </c>
      <c r="N6" s="6" t="s">
        <v>299</v>
      </c>
      <c r="O6" s="6" t="s">
        <v>374</v>
      </c>
      <c r="P6" s="6" t="s">
        <v>2690</v>
      </c>
      <c r="Q6" s="6" t="s">
        <v>2691</v>
      </c>
    </row>
    <row r="7">
      <c r="A7" t="s">
        <v>246</v>
      </c>
      <c r="B7" s="6" t="s">
        <v>684</v>
      </c>
      <c r="C7" s="6" t="s">
        <v>529</v>
      </c>
      <c r="D7" s="6" t="s">
        <v>171</v>
      </c>
      <c r="E7" s="6" t="s">
        <v>399</v>
      </c>
      <c r="F7" s="6" t="s">
        <v>2850</v>
      </c>
      <c r="G7" s="6" t="s">
        <v>2851</v>
      </c>
      <c r="H7" s="6" t="s">
        <v>255</v>
      </c>
      <c r="I7" s="6" t="s">
        <v>369</v>
      </c>
      <c r="J7" s="6" t="s">
        <v>636</v>
      </c>
      <c r="K7" s="6" t="s">
        <v>232</v>
      </c>
      <c r="L7" s="6" t="s">
        <v>171</v>
      </c>
      <c r="M7" s="6" t="s">
        <v>274</v>
      </c>
      <c r="N7" s="6" t="s">
        <v>187</v>
      </c>
      <c r="O7" s="6" t="s">
        <v>420</v>
      </c>
      <c r="P7" s="6" t="s">
        <v>296</v>
      </c>
      <c r="Q7" s="6" t="s">
        <v>433</v>
      </c>
    </row>
    <row r="8">
      <c r="A8" t="s">
        <v>252</v>
      </c>
      <c r="B8" s="6" t="s">
        <v>413</v>
      </c>
      <c r="C8" s="6" t="s">
        <v>385</v>
      </c>
      <c r="D8" s="6" t="s">
        <v>226</v>
      </c>
      <c r="E8" s="6" t="s">
        <v>253</v>
      </c>
      <c r="F8" s="6" t="s">
        <v>2852</v>
      </c>
      <c r="G8" s="6" t="s">
        <v>2571</v>
      </c>
      <c r="H8" s="6" t="s">
        <v>372</v>
      </c>
      <c r="I8" s="6" t="s">
        <v>239</v>
      </c>
      <c r="J8" s="6" t="s">
        <v>533</v>
      </c>
      <c r="K8" s="6" t="s">
        <v>531</v>
      </c>
      <c r="L8" s="6" t="s">
        <v>496</v>
      </c>
      <c r="M8" s="6" t="s">
        <v>236</v>
      </c>
      <c r="N8" s="6" t="s">
        <v>239</v>
      </c>
      <c r="O8" s="6" t="s">
        <v>318</v>
      </c>
      <c r="P8" s="6" t="s">
        <v>484</v>
      </c>
      <c r="Q8" s="6" t="s">
        <v>2828</v>
      </c>
    </row>
    <row r="9">
      <c r="A9" t="s">
        <v>257</v>
      </c>
      <c r="B9" s="6" t="s">
        <v>434</v>
      </c>
      <c r="C9" s="6" t="s">
        <v>174</v>
      </c>
      <c r="D9" s="6" t="s">
        <v>315</v>
      </c>
      <c r="E9" s="6" t="s">
        <v>361</v>
      </c>
      <c r="F9" s="6" t="s">
        <v>2848</v>
      </c>
      <c r="G9" s="6" t="s">
        <v>2853</v>
      </c>
      <c r="H9" s="6" t="s">
        <v>318</v>
      </c>
      <c r="I9" s="6" t="s">
        <v>186</v>
      </c>
      <c r="J9" s="6" t="s">
        <v>549</v>
      </c>
      <c r="K9" s="6" t="s">
        <v>585</v>
      </c>
      <c r="L9" s="6" t="s">
        <v>532</v>
      </c>
      <c r="M9" s="6" t="s">
        <v>428</v>
      </c>
      <c r="N9" s="6" t="s">
        <v>184</v>
      </c>
      <c r="O9" s="6" t="s">
        <v>284</v>
      </c>
      <c r="P9" s="6" t="s">
        <v>2507</v>
      </c>
      <c r="Q9" s="6" t="s">
        <v>669</v>
      </c>
    </row>
    <row r="10">
      <c r="A10" t="s">
        <v>262</v>
      </c>
      <c r="B10" s="6" t="s">
        <v>419</v>
      </c>
      <c r="C10" s="6" t="s">
        <v>523</v>
      </c>
      <c r="D10" s="6" t="s">
        <v>660</v>
      </c>
      <c r="E10" s="6" t="s">
        <v>523</v>
      </c>
      <c r="F10" s="6" t="s">
        <v>645</v>
      </c>
      <c r="G10" s="6" t="s">
        <v>2854</v>
      </c>
      <c r="H10" s="6" t="s">
        <v>371</v>
      </c>
      <c r="I10" s="6" t="s">
        <v>355</v>
      </c>
      <c r="J10" s="6" t="s">
        <v>401</v>
      </c>
      <c r="K10" s="6" t="s">
        <v>617</v>
      </c>
      <c r="L10" s="6" t="s">
        <v>312</v>
      </c>
      <c r="M10" s="6" t="s">
        <v>291</v>
      </c>
      <c r="N10" s="6" t="s">
        <v>181</v>
      </c>
      <c r="O10" s="6" t="s">
        <v>277</v>
      </c>
      <c r="P10" s="6" t="s">
        <v>738</v>
      </c>
      <c r="Q10" s="6" t="s">
        <v>629</v>
      </c>
    </row>
    <row r="11">
      <c r="A11" t="s">
        <v>268</v>
      </c>
      <c r="B11" s="6" t="s">
        <v>604</v>
      </c>
      <c r="C11" s="6" t="s">
        <v>396</v>
      </c>
      <c r="D11" s="6" t="s">
        <v>306</v>
      </c>
      <c r="E11" s="6" t="s">
        <v>396</v>
      </c>
      <c r="F11" s="6" t="s">
        <v>2855</v>
      </c>
      <c r="G11" s="6" t="s">
        <v>651</v>
      </c>
      <c r="H11" s="6" t="s">
        <v>269</v>
      </c>
      <c r="I11" s="6" t="s">
        <v>366</v>
      </c>
      <c r="J11" s="6" t="s">
        <v>391</v>
      </c>
      <c r="K11" s="6" t="s">
        <v>396</v>
      </c>
      <c r="L11" s="6" t="s">
        <v>171</v>
      </c>
      <c r="M11" s="6" t="s">
        <v>298</v>
      </c>
      <c r="N11" s="6" t="s">
        <v>269</v>
      </c>
      <c r="O11" s="6" t="s">
        <v>378</v>
      </c>
      <c r="P11" s="6" t="s">
        <v>484</v>
      </c>
      <c r="Q11" s="6" t="s">
        <v>2828</v>
      </c>
    </row>
    <row r="12">
      <c r="A12" t="s">
        <v>273</v>
      </c>
      <c r="B12" s="6" t="s">
        <v>404</v>
      </c>
      <c r="C12" s="6" t="s">
        <v>404</v>
      </c>
      <c r="D12" s="6" t="s">
        <v>404</v>
      </c>
      <c r="E12" s="6" t="s">
        <v>404</v>
      </c>
      <c r="F12" s="6" t="s">
        <v>404</v>
      </c>
      <c r="G12" s="6" t="s">
        <v>404</v>
      </c>
      <c r="H12" s="6" t="s">
        <v>404</v>
      </c>
      <c r="I12" s="6" t="s">
        <v>404</v>
      </c>
      <c r="J12" s="6" t="s">
        <v>404</v>
      </c>
      <c r="K12" s="6" t="s">
        <v>404</v>
      </c>
      <c r="L12" s="6" t="s">
        <v>404</v>
      </c>
      <c r="M12" s="6" t="s">
        <v>404</v>
      </c>
      <c r="N12" s="6" t="s">
        <v>404</v>
      </c>
      <c r="O12" s="6" t="s">
        <v>404</v>
      </c>
      <c r="P12" s="6" t="s">
        <v>404</v>
      </c>
      <c r="Q12" s="6" t="s">
        <v>404</v>
      </c>
    </row>
    <row r="13">
      <c r="A13" t="s">
        <v>278</v>
      </c>
      <c r="B13" s="6" t="s">
        <v>585</v>
      </c>
      <c r="C13" s="6" t="s">
        <v>356</v>
      </c>
      <c r="D13" s="6" t="s">
        <v>302</v>
      </c>
      <c r="E13" s="6" t="s">
        <v>496</v>
      </c>
      <c r="F13" s="6" t="s">
        <v>2856</v>
      </c>
      <c r="G13" s="6" t="s">
        <v>716</v>
      </c>
      <c r="H13" s="6" t="s">
        <v>350</v>
      </c>
      <c r="I13" s="6" t="s">
        <v>390</v>
      </c>
      <c r="J13" s="6" t="s">
        <v>658</v>
      </c>
      <c r="K13" s="6" t="s">
        <v>676</v>
      </c>
      <c r="L13" s="6" t="s">
        <v>302</v>
      </c>
      <c r="M13" s="6" t="s">
        <v>356</v>
      </c>
      <c r="N13" s="6" t="s">
        <v>248</v>
      </c>
      <c r="O13" s="6" t="s">
        <v>239</v>
      </c>
      <c r="P13" s="6" t="s">
        <v>742</v>
      </c>
      <c r="Q13" s="6" t="s">
        <v>2857</v>
      </c>
    </row>
    <row r="14">
      <c r="A14" t="s">
        <v>283</v>
      </c>
      <c r="B14" s="6" t="s">
        <v>396</v>
      </c>
      <c r="C14" s="6" t="s">
        <v>269</v>
      </c>
      <c r="D14" s="6" t="s">
        <v>275</v>
      </c>
      <c r="E14" s="6" t="s">
        <v>378</v>
      </c>
      <c r="F14" s="6" t="s">
        <v>2482</v>
      </c>
      <c r="G14" s="6" t="s">
        <v>2858</v>
      </c>
      <c r="H14" s="6" t="s">
        <v>367</v>
      </c>
      <c r="I14" s="6" t="s">
        <v>378</v>
      </c>
      <c r="J14" s="6" t="s">
        <v>535</v>
      </c>
      <c r="K14" s="6" t="s">
        <v>2858</v>
      </c>
      <c r="L14" s="6" t="s">
        <v>396</v>
      </c>
      <c r="M14" s="6" t="s">
        <v>269</v>
      </c>
      <c r="N14" s="6" t="s">
        <v>294</v>
      </c>
      <c r="O14" s="6" t="s">
        <v>250</v>
      </c>
      <c r="P14" s="6" t="s">
        <v>502</v>
      </c>
      <c r="Q14" s="6" t="s">
        <v>2858</v>
      </c>
    </row>
    <row r="15">
      <c r="A15" t="s">
        <v>290</v>
      </c>
      <c r="B15" s="6" t="s">
        <v>521</v>
      </c>
      <c r="C15" s="6" t="s">
        <v>385</v>
      </c>
      <c r="D15" s="6" t="s">
        <v>292</v>
      </c>
      <c r="E15" s="6" t="s">
        <v>254</v>
      </c>
      <c r="F15" s="6" t="s">
        <v>2859</v>
      </c>
      <c r="G15" s="6" t="s">
        <v>441</v>
      </c>
      <c r="H15" s="6" t="s">
        <v>371</v>
      </c>
      <c r="I15" s="6" t="s">
        <v>377</v>
      </c>
      <c r="J15" s="6" t="s">
        <v>534</v>
      </c>
      <c r="K15" s="6" t="s">
        <v>460</v>
      </c>
      <c r="L15" s="6" t="s">
        <v>415</v>
      </c>
      <c r="M15" s="6" t="s">
        <v>307</v>
      </c>
      <c r="N15" s="6" t="s">
        <v>374</v>
      </c>
      <c r="O15" s="6" t="s">
        <v>366</v>
      </c>
      <c r="P15" s="6" t="s">
        <v>2860</v>
      </c>
      <c r="Q15" s="6" t="s">
        <v>2861</v>
      </c>
    </row>
    <row r="16">
      <c r="A16" t="s">
        <v>295</v>
      </c>
      <c r="B16" s="6" t="s">
        <v>307</v>
      </c>
      <c r="C16" s="6" t="s">
        <v>253</v>
      </c>
      <c r="D16" s="6" t="s">
        <v>396</v>
      </c>
      <c r="E16" s="6" t="s">
        <v>471</v>
      </c>
      <c r="F16" s="6" t="s">
        <v>2862</v>
      </c>
      <c r="G16" s="6" t="s">
        <v>572</v>
      </c>
      <c r="H16" s="6" t="s">
        <v>626</v>
      </c>
      <c r="I16" s="6" t="s">
        <v>374</v>
      </c>
      <c r="J16" s="6" t="s">
        <v>225</v>
      </c>
      <c r="K16" s="6" t="s">
        <v>356</v>
      </c>
      <c r="L16" s="6" t="s">
        <v>392</v>
      </c>
      <c r="M16" s="6" t="s">
        <v>297</v>
      </c>
      <c r="N16" s="6" t="s">
        <v>375</v>
      </c>
      <c r="O16" s="6" t="s">
        <v>245</v>
      </c>
      <c r="P16" s="6" t="s">
        <v>2863</v>
      </c>
      <c r="Q16" s="6" t="s">
        <v>2864</v>
      </c>
    </row>
    <row r="17">
      <c r="A17" t="s">
        <v>300</v>
      </c>
      <c r="B17" s="6" t="s">
        <v>442</v>
      </c>
      <c r="C17" s="6" t="s">
        <v>226</v>
      </c>
      <c r="D17" s="6" t="s">
        <v>413</v>
      </c>
      <c r="E17" s="6" t="s">
        <v>328</v>
      </c>
      <c r="F17" s="6" t="s">
        <v>2865</v>
      </c>
      <c r="G17" s="6" t="s">
        <v>628</v>
      </c>
      <c r="H17" s="6" t="s">
        <v>276</v>
      </c>
      <c r="I17" s="6" t="s">
        <v>430</v>
      </c>
      <c r="J17" s="6" t="s">
        <v>743</v>
      </c>
      <c r="K17" s="6" t="s">
        <v>433</v>
      </c>
      <c r="L17" s="6" t="s">
        <v>565</v>
      </c>
      <c r="M17" s="6" t="s">
        <v>380</v>
      </c>
      <c r="N17" s="6" t="s">
        <v>420</v>
      </c>
      <c r="O17" s="6" t="s">
        <v>272</v>
      </c>
      <c r="P17" s="6" t="s">
        <v>2866</v>
      </c>
      <c r="Q17" s="6" t="s">
        <v>2867</v>
      </c>
    </row>
    <row r="18">
      <c r="A18" t="s">
        <v>304</v>
      </c>
      <c r="B18" s="6" t="s">
        <v>313</v>
      </c>
      <c r="C18" s="6" t="s">
        <v>404</v>
      </c>
      <c r="D18" s="6" t="s">
        <v>313</v>
      </c>
      <c r="E18" s="6" t="s">
        <v>404</v>
      </c>
      <c r="F18" s="6" t="s">
        <v>734</v>
      </c>
      <c r="G18" s="6" t="s">
        <v>404</v>
      </c>
      <c r="H18" s="6" t="s">
        <v>378</v>
      </c>
      <c r="I18" s="6" t="s">
        <v>404</v>
      </c>
      <c r="J18" s="6" t="s">
        <v>697</v>
      </c>
      <c r="K18" s="6" t="s">
        <v>404</v>
      </c>
      <c r="L18" s="6" t="s">
        <v>313</v>
      </c>
      <c r="M18" s="6" t="s">
        <v>404</v>
      </c>
      <c r="N18" s="6" t="s">
        <v>179</v>
      </c>
      <c r="O18" s="6" t="s">
        <v>404</v>
      </c>
      <c r="P18" s="6" t="s">
        <v>734</v>
      </c>
      <c r="Q18" s="6" t="s">
        <v>404</v>
      </c>
    </row>
    <row r="19">
      <c r="A19" t="s">
        <v>308</v>
      </c>
      <c r="B19" s="6" t="s">
        <v>402</v>
      </c>
      <c r="C19" s="6" t="s">
        <v>522</v>
      </c>
      <c r="D19" s="6" t="s">
        <v>364</v>
      </c>
      <c r="E19" s="6" t="s">
        <v>274</v>
      </c>
      <c r="F19" s="6" t="s">
        <v>2868</v>
      </c>
      <c r="G19" s="6" t="s">
        <v>2869</v>
      </c>
      <c r="H19" s="6" t="s">
        <v>659</v>
      </c>
      <c r="I19" s="6" t="s">
        <v>429</v>
      </c>
      <c r="J19" s="6" t="s">
        <v>2870</v>
      </c>
      <c r="K19" s="6" t="s">
        <v>173</v>
      </c>
      <c r="L19" s="6" t="s">
        <v>380</v>
      </c>
      <c r="M19" s="6" t="s">
        <v>486</v>
      </c>
      <c r="N19" s="6" t="s">
        <v>259</v>
      </c>
      <c r="O19" s="6" t="s">
        <v>294</v>
      </c>
      <c r="P19" s="6" t="s">
        <v>2871</v>
      </c>
      <c r="Q19" s="6" t="s">
        <v>2872</v>
      </c>
    </row>
    <row r="20">
      <c r="A20" t="s">
        <v>314</v>
      </c>
      <c r="B20" s="6" t="s">
        <v>303</v>
      </c>
      <c r="C20" s="6" t="s">
        <v>489</v>
      </c>
      <c r="D20" s="6" t="s">
        <v>380</v>
      </c>
      <c r="E20" s="6" t="s">
        <v>671</v>
      </c>
      <c r="F20" s="6" t="s">
        <v>322</v>
      </c>
      <c r="G20" s="6" t="s">
        <v>2805</v>
      </c>
      <c r="H20" s="6" t="s">
        <v>375</v>
      </c>
      <c r="I20" s="6" t="s">
        <v>359</v>
      </c>
      <c r="J20" s="6" t="s">
        <v>247</v>
      </c>
      <c r="K20" s="6" t="s">
        <v>415</v>
      </c>
      <c r="L20" s="6" t="s">
        <v>470</v>
      </c>
      <c r="M20" s="6" t="s">
        <v>423</v>
      </c>
      <c r="N20" s="6" t="s">
        <v>597</v>
      </c>
      <c r="O20" s="6" t="s">
        <v>701</v>
      </c>
      <c r="P20" s="6" t="s">
        <v>2873</v>
      </c>
      <c r="Q20" s="6" t="s">
        <v>331</v>
      </c>
    </row>
    <row r="21">
      <c r="A21" t="s">
        <v>320</v>
      </c>
      <c r="B21" s="6" t="s">
        <v>225</v>
      </c>
      <c r="C21" s="6" t="s">
        <v>248</v>
      </c>
      <c r="D21" s="6" t="s">
        <v>565</v>
      </c>
      <c r="E21" s="6" t="s">
        <v>312</v>
      </c>
      <c r="F21" s="6" t="s">
        <v>2874</v>
      </c>
      <c r="G21" s="6" t="s">
        <v>644</v>
      </c>
      <c r="H21" s="6" t="s">
        <v>390</v>
      </c>
      <c r="I21" s="6" t="s">
        <v>386</v>
      </c>
      <c r="J21" s="6" t="s">
        <v>223</v>
      </c>
      <c r="K21" s="6" t="s">
        <v>2875</v>
      </c>
      <c r="L21" s="6" t="s">
        <v>662</v>
      </c>
      <c r="M21" s="6" t="s">
        <v>415</v>
      </c>
      <c r="N21" s="6" t="s">
        <v>432</v>
      </c>
      <c r="O21" s="6" t="s">
        <v>386</v>
      </c>
      <c r="P21" s="6" t="s">
        <v>2876</v>
      </c>
      <c r="Q21" s="6" t="s">
        <v>2877</v>
      </c>
    </row>
    <row r="22">
      <c r="A22" t="s">
        <v>325</v>
      </c>
      <c r="B22" s="6" t="s">
        <v>364</v>
      </c>
      <c r="C22" s="6" t="s">
        <v>470</v>
      </c>
      <c r="D22" s="6" t="s">
        <v>292</v>
      </c>
      <c r="E22" s="6" t="s">
        <v>362</v>
      </c>
      <c r="F22" s="6" t="s">
        <v>734</v>
      </c>
      <c r="G22" s="6" t="s">
        <v>2518</v>
      </c>
      <c r="H22" s="6" t="s">
        <v>186</v>
      </c>
      <c r="I22" s="6" t="s">
        <v>524</v>
      </c>
      <c r="J22" s="6" t="s">
        <v>2878</v>
      </c>
      <c r="K22" s="6" t="s">
        <v>2879</v>
      </c>
      <c r="L22" s="6" t="s">
        <v>364</v>
      </c>
      <c r="M22" s="6" t="s">
        <v>348</v>
      </c>
      <c r="N22" s="6" t="s">
        <v>489</v>
      </c>
      <c r="O22" s="6" t="s">
        <v>183</v>
      </c>
      <c r="P22" s="6" t="s">
        <v>2612</v>
      </c>
      <c r="Q22" s="6" t="s">
        <v>2880</v>
      </c>
    </row>
    <row r="23">
      <c r="A23" t="s">
        <v>330</v>
      </c>
      <c r="B23" s="6" t="s">
        <v>404</v>
      </c>
      <c r="C23" s="6" t="s">
        <v>404</v>
      </c>
      <c r="D23" s="6" t="s">
        <v>404</v>
      </c>
      <c r="E23" s="6" t="s">
        <v>404</v>
      </c>
      <c r="F23" s="6" t="s">
        <v>404</v>
      </c>
      <c r="G23" s="6" t="s">
        <v>404</v>
      </c>
      <c r="H23" s="6" t="s">
        <v>404</v>
      </c>
      <c r="I23" s="6" t="s">
        <v>404</v>
      </c>
      <c r="J23" s="6" t="s">
        <v>404</v>
      </c>
      <c r="K23" s="6" t="s">
        <v>404</v>
      </c>
      <c r="L23" s="6" t="s">
        <v>404</v>
      </c>
      <c r="M23" s="6" t="s">
        <v>404</v>
      </c>
      <c r="N23" s="6" t="s">
        <v>404</v>
      </c>
      <c r="O23" s="6" t="s">
        <v>404</v>
      </c>
      <c r="P23" s="6" t="s">
        <v>404</v>
      </c>
      <c r="Q23" s="6" t="s">
        <v>404</v>
      </c>
    </row>
    <row r="24">
      <c r="A24" s="4" t="s">
        <v>334</v>
      </c>
      <c r="B24" s="4" t="s">
        <v>176</v>
      </c>
      <c r="C24" s="4" t="s">
        <v>328</v>
      </c>
      <c r="D24" s="4" t="s">
        <v>232</v>
      </c>
      <c r="E24" s="4" t="s">
        <v>297</v>
      </c>
      <c r="F24" s="4" t="s">
        <v>2601</v>
      </c>
      <c r="G24" s="4" t="s">
        <v>2805</v>
      </c>
      <c r="H24" s="4" t="s">
        <v>233</v>
      </c>
      <c r="I24" s="4" t="s">
        <v>234</v>
      </c>
      <c r="J24" s="4" t="s">
        <v>242</v>
      </c>
      <c r="K24" s="4" t="s">
        <v>323</v>
      </c>
      <c r="L24" s="4" t="s">
        <v>243</v>
      </c>
      <c r="M24" s="4" t="s">
        <v>402</v>
      </c>
      <c r="N24" s="4" t="s">
        <v>259</v>
      </c>
      <c r="O24" s="4" t="s">
        <v>270</v>
      </c>
      <c r="P24" s="4" t="s">
        <v>2669</v>
      </c>
      <c r="Q24" s="4" t="s">
        <v>727</v>
      </c>
    </row>
    <row r="25">
      <c r="A25" t="s">
        <v>335</v>
      </c>
      <c r="B25" t="s">
        <v>2558</v>
      </c>
      <c r="C25" t="s">
        <v>2716</v>
      </c>
      <c r="D25" t="s">
        <v>201</v>
      </c>
      <c r="E25" t="s">
        <v>2680</v>
      </c>
      <c r="F25" t="s">
        <v>2881</v>
      </c>
      <c r="G25" t="s">
        <v>2010</v>
      </c>
      <c r="H25" t="s">
        <v>2670</v>
      </c>
      <c r="I25" t="s">
        <v>2388</v>
      </c>
      <c r="J25" t="s">
        <v>2582</v>
      </c>
      <c r="K25" t="s">
        <v>2591</v>
      </c>
      <c r="L25" t="s">
        <v>2593</v>
      </c>
      <c r="M25" t="s">
        <v>338</v>
      </c>
      <c r="N25" t="s">
        <v>448</v>
      </c>
      <c r="O25" t="s">
        <v>2610</v>
      </c>
      <c r="P25" t="s">
        <v>2436</v>
      </c>
      <c r="Q25" t="s">
        <v>2480</v>
      </c>
    </row>
    <row r="27">
      <c r="A27" t="s">
        <v>202</v>
      </c>
    </row>
    <row r="28">
      <c r="A28" t="s">
        <v>2811</v>
      </c>
    </row>
    <row r="29">
      <c r="A29"/>
    </row>
    <row r="30">
      <c r="A30" t="s">
        <v>210</v>
      </c>
    </row>
    <row r="31">
      <c r="A31" t="s">
        <v>2812</v>
      </c>
    </row>
    <row r="32">
      <c r="A32" t="s">
        <v>2813</v>
      </c>
    </row>
    <row r="33">
      <c r="A33" t="s">
        <v>2814</v>
      </c>
    </row>
    <row r="34">
      <c r="A34" t="s">
        <v>2815</v>
      </c>
    </row>
    <row r="35">
      <c r="A35" t="s">
        <v>2816</v>
      </c>
    </row>
    <row r="36">
      <c r="A36" t="s">
        <v>2817</v>
      </c>
    </row>
    <row r="37">
      <c r="A37" t="s">
        <v>2818</v>
      </c>
    </row>
    <row r="38">
      <c r="A38" t="s">
        <v>2819</v>
      </c>
    </row>
    <row r="39">
      <c r="A39" t="s">
        <v>345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</sheetData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90.71" hidden="0" customWidth="1"/>
  </cols>
  <sheetData>
    <row r="1">
      <c r="A1" s="4" t="s">
        <v>96</v>
      </c>
      <c r="B1" s="6"/>
      <c r="C1" s="1" t="str">
        <f>=HYPERLINK("#'INDEX'!A1", "Back to INDEX")</f>
      </c>
    </row>
    <row r="2">
      <c r="A2" s="3" t="s">
        <v>161</v>
      </c>
      <c r="B2" s="5" t="s">
        <v>2799</v>
      </c>
    </row>
    <row r="3">
      <c r="A3" t="s">
        <v>2372</v>
      </c>
      <c r="B3" s="6" t="s">
        <v>676</v>
      </c>
    </row>
    <row r="4">
      <c r="A4" t="s">
        <v>2373</v>
      </c>
      <c r="B4" s="6" t="s">
        <v>242</v>
      </c>
    </row>
    <row r="5">
      <c r="A5" t="s">
        <v>472</v>
      </c>
      <c r="B5" s="6" t="s">
        <v>421</v>
      </c>
    </row>
    <row r="6">
      <c r="A6" t="s">
        <v>474</v>
      </c>
      <c r="B6" s="6" t="s">
        <v>333</v>
      </c>
    </row>
    <row r="7">
      <c r="A7" t="s">
        <v>476</v>
      </c>
      <c r="B7" s="6" t="s">
        <v>231</v>
      </c>
    </row>
    <row r="8">
      <c r="A8" t="s">
        <v>711</v>
      </c>
      <c r="B8" s="6" t="s">
        <v>306</v>
      </c>
    </row>
    <row r="9">
      <c r="A9" t="s">
        <v>713</v>
      </c>
      <c r="B9" s="6" t="s">
        <v>306</v>
      </c>
    </row>
    <row r="10">
      <c r="A10" t="s">
        <v>714</v>
      </c>
      <c r="B10" s="6" t="s">
        <v>667</v>
      </c>
    </row>
    <row r="11">
      <c r="A11" t="s">
        <v>717</v>
      </c>
      <c r="B11" s="6" t="s">
        <v>2823</v>
      </c>
    </row>
    <row r="12">
      <c r="A12" t="s">
        <v>490</v>
      </c>
      <c r="B12" s="6" t="s">
        <v>173</v>
      </c>
    </row>
    <row r="13">
      <c r="A13" t="s">
        <v>720</v>
      </c>
      <c r="B13" s="6" t="s">
        <v>230</v>
      </c>
    </row>
    <row r="14">
      <c r="A14" t="s">
        <v>722</v>
      </c>
      <c r="B14" s="6" t="s">
        <v>2750</v>
      </c>
    </row>
    <row r="15">
      <c r="A15" t="s">
        <v>497</v>
      </c>
      <c r="B15" s="6" t="s">
        <v>306</v>
      </c>
    </row>
    <row r="16">
      <c r="A16" t="s">
        <v>499</v>
      </c>
      <c r="B16" s="6" t="s">
        <v>383</v>
      </c>
    </row>
    <row r="17">
      <c r="A17" t="s">
        <v>501</v>
      </c>
      <c r="B17" s="6" t="s">
        <v>534</v>
      </c>
    </row>
    <row r="18">
      <c r="A18" t="s">
        <v>504</v>
      </c>
      <c r="B18" s="6" t="s">
        <v>173</v>
      </c>
    </row>
    <row r="19">
      <c r="A19" t="s">
        <v>724</v>
      </c>
      <c r="B19" t="s">
        <v>173</v>
      </c>
    </row>
    <row r="20">
      <c r="A20" s="4" t="s">
        <v>334</v>
      </c>
      <c r="B20" s="4" t="s">
        <v>306</v>
      </c>
    </row>
    <row r="22">
      <c r="A22" t="s">
        <v>202</v>
      </c>
    </row>
    <row r="23">
      <c r="A23" t="s">
        <v>2800</v>
      </c>
    </row>
    <row r="24">
      <c r="A24"/>
    </row>
    <row r="25">
      <c r="A25" t="s">
        <v>210</v>
      </c>
    </row>
    <row r="26">
      <c r="A26" t="s">
        <v>2801</v>
      </c>
    </row>
    <row r="27">
      <c r="A27" t="s">
        <v>2793</v>
      </c>
    </row>
    <row r="28">
      <c r="A28" t="s">
        <v>509</v>
      </c>
    </row>
    <row r="29">
      <c r="A29" t="s">
        <v>510</v>
      </c>
    </row>
    <row r="30">
      <c r="A30" t="s">
        <v>511</v>
      </c>
    </row>
    <row r="31">
      <c r="A31" t="s">
        <v>512</v>
      </c>
    </row>
    <row r="32">
      <c r="A32" t="s">
        <v>513</v>
      </c>
    </row>
    <row r="33">
      <c r="A33" t="s">
        <v>514</v>
      </c>
    </row>
    <row r="34">
      <c r="A34" t="s">
        <v>515</v>
      </c>
    </row>
    <row r="35">
      <c r="A35" t="s">
        <v>516</v>
      </c>
    </row>
    <row r="36">
      <c r="A36" t="s">
        <v>517</v>
      </c>
    </row>
    <row r="37">
      <c r="A37"/>
    </row>
    <row r="38">
      <c r="A38" t="s">
        <v>346</v>
      </c>
    </row>
    <row r="39">
      <c r="A39" t="s">
        <v>518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</sheetData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90.71" hidden="0" customWidth="1"/>
  </cols>
  <sheetData>
    <row r="1">
      <c r="A1" s="4" t="s">
        <v>97</v>
      </c>
      <c r="B1" s="6"/>
      <c r="C1" s="1" t="str">
        <f>=HYPERLINK("#'INDEX'!A1", "Back to INDEX")</f>
      </c>
    </row>
    <row r="2">
      <c r="A2" s="3" t="s">
        <v>161</v>
      </c>
      <c r="B2" s="5" t="s">
        <v>2799</v>
      </c>
    </row>
    <row r="3">
      <c r="A3" t="s">
        <v>2372</v>
      </c>
      <c r="B3" s="6" t="s">
        <v>674</v>
      </c>
    </row>
    <row r="4">
      <c r="A4" t="s">
        <v>2373</v>
      </c>
      <c r="B4" s="6" t="s">
        <v>324</v>
      </c>
    </row>
    <row r="5">
      <c r="A5" t="s">
        <v>472</v>
      </c>
      <c r="B5" s="6" t="s">
        <v>477</v>
      </c>
    </row>
    <row r="6">
      <c r="A6" t="s">
        <v>474</v>
      </c>
      <c r="B6" s="6" t="s">
        <v>248</v>
      </c>
    </row>
    <row r="7">
      <c r="A7" t="s">
        <v>476</v>
      </c>
      <c r="B7" s="6" t="s">
        <v>522</v>
      </c>
    </row>
    <row r="8">
      <c r="A8" t="s">
        <v>711</v>
      </c>
      <c r="B8" s="6" t="s">
        <v>549</v>
      </c>
    </row>
    <row r="9">
      <c r="A9" t="s">
        <v>713</v>
      </c>
      <c r="B9" s="6" t="s">
        <v>415</v>
      </c>
    </row>
    <row r="10">
      <c r="A10" t="s">
        <v>714</v>
      </c>
      <c r="B10" s="6" t="s">
        <v>2759</v>
      </c>
    </row>
    <row r="11">
      <c r="A11" t="s">
        <v>717</v>
      </c>
      <c r="B11" s="6" t="s">
        <v>2759</v>
      </c>
    </row>
    <row r="12">
      <c r="A12" t="s">
        <v>490</v>
      </c>
      <c r="B12" s="6" t="s">
        <v>761</v>
      </c>
    </row>
    <row r="13">
      <c r="A13" t="s">
        <v>720</v>
      </c>
      <c r="B13" s="6" t="s">
        <v>531</v>
      </c>
    </row>
    <row r="14">
      <c r="A14" t="s">
        <v>722</v>
      </c>
      <c r="B14" s="6" t="s">
        <v>311</v>
      </c>
    </row>
    <row r="15">
      <c r="A15" t="s">
        <v>497</v>
      </c>
      <c r="B15" s="6" t="s">
        <v>662</v>
      </c>
    </row>
    <row r="16">
      <c r="A16" t="s">
        <v>499</v>
      </c>
      <c r="B16" s="6" t="s">
        <v>434</v>
      </c>
    </row>
    <row r="17">
      <c r="A17" t="s">
        <v>501</v>
      </c>
      <c r="B17" s="6" t="s">
        <v>248</v>
      </c>
    </row>
    <row r="18">
      <c r="A18" t="s">
        <v>504</v>
      </c>
      <c r="B18" s="6" t="s">
        <v>630</v>
      </c>
    </row>
    <row r="19">
      <c r="A19" t="s">
        <v>724</v>
      </c>
      <c r="B19" t="s">
        <v>524</v>
      </c>
    </row>
    <row r="20">
      <c r="A20" s="4" t="s">
        <v>334</v>
      </c>
      <c r="B20" s="4" t="s">
        <v>564</v>
      </c>
    </row>
    <row r="22">
      <c r="A22" t="s">
        <v>202</v>
      </c>
    </row>
    <row r="23">
      <c r="A23" t="s">
        <v>2802</v>
      </c>
    </row>
    <row r="24">
      <c r="A24"/>
    </row>
    <row r="25">
      <c r="A25" t="s">
        <v>210</v>
      </c>
    </row>
    <row r="26">
      <c r="A26" t="s">
        <v>2801</v>
      </c>
    </row>
    <row r="27">
      <c r="A27" t="s">
        <v>2793</v>
      </c>
    </row>
    <row r="28">
      <c r="A28" t="s">
        <v>509</v>
      </c>
    </row>
    <row r="29">
      <c r="A29" t="s">
        <v>510</v>
      </c>
    </row>
    <row r="30">
      <c r="A30" t="s">
        <v>511</v>
      </c>
    </row>
    <row r="31">
      <c r="A31" t="s">
        <v>512</v>
      </c>
    </row>
    <row r="32">
      <c r="A32" t="s">
        <v>513</v>
      </c>
    </row>
    <row r="33">
      <c r="A33" t="s">
        <v>514</v>
      </c>
    </row>
    <row r="34">
      <c r="A34" t="s">
        <v>515</v>
      </c>
    </row>
    <row r="35">
      <c r="A35" t="s">
        <v>516</v>
      </c>
    </row>
    <row r="36">
      <c r="A36" t="s">
        <v>517</v>
      </c>
    </row>
    <row r="37">
      <c r="A37"/>
    </row>
    <row r="38">
      <c r="A38" t="s">
        <v>346</v>
      </c>
    </row>
    <row r="39">
      <c r="A39" t="s">
        <v>518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</sheetData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  <col min="6" max="6" width="22.71" hidden="0" customWidth="1"/>
    <col min="7" max="7" width="22.71" hidden="0" customWidth="1"/>
    <col min="8" max="8" width="22.71" hidden="0" customWidth="1"/>
    <col min="9" max="9" width="22.71" hidden="0" customWidth="1"/>
  </cols>
  <sheetData>
    <row r="1">
      <c r="A1" s="4" t="s">
        <v>98</v>
      </c>
      <c r="B1" s="6"/>
      <c r="C1" s="6"/>
      <c r="D1" s="6"/>
      <c r="E1" s="6"/>
      <c r="F1" s="6"/>
      <c r="G1" s="6"/>
      <c r="H1" s="6"/>
      <c r="I1" s="6"/>
      <c r="J1" s="1" t="str">
        <f>=HYPERLINK("#'INDEX'!A1", "Back to INDEX")</f>
      </c>
    </row>
    <row r="2">
      <c r="A2" s="3" t="s">
        <v>161</v>
      </c>
      <c r="B2" s="5" t="s">
        <v>2799</v>
      </c>
      <c r="C2" s="5" t="s">
        <v>2803</v>
      </c>
      <c r="D2" s="5" t="s">
        <v>2804</v>
      </c>
      <c r="E2" s="5" t="s">
        <v>2806</v>
      </c>
      <c r="F2" s="5" t="s">
        <v>2807</v>
      </c>
      <c r="G2" s="5" t="s">
        <v>2808</v>
      </c>
      <c r="H2" s="5" t="s">
        <v>2809</v>
      </c>
      <c r="I2" s="5" t="s">
        <v>2810</v>
      </c>
    </row>
    <row r="3">
      <c r="A3" t="s">
        <v>2372</v>
      </c>
      <c r="B3" s="6" t="s">
        <v>362</v>
      </c>
      <c r="C3" s="6" t="s">
        <v>358</v>
      </c>
      <c r="D3" s="6" t="s">
        <v>493</v>
      </c>
      <c r="E3" s="6" t="s">
        <v>272</v>
      </c>
      <c r="F3" s="6" t="s">
        <v>422</v>
      </c>
      <c r="G3" s="6" t="s">
        <v>496</v>
      </c>
      <c r="H3" s="6" t="s">
        <v>270</v>
      </c>
      <c r="I3" s="6" t="s">
        <v>528</v>
      </c>
    </row>
    <row r="4">
      <c r="A4" t="s">
        <v>2373</v>
      </c>
      <c r="B4" s="6" t="s">
        <v>471</v>
      </c>
      <c r="C4" s="6" t="s">
        <v>243</v>
      </c>
      <c r="D4" s="6" t="s">
        <v>2864</v>
      </c>
      <c r="E4" s="6" t="s">
        <v>350</v>
      </c>
      <c r="F4" s="6" t="s">
        <v>2882</v>
      </c>
      <c r="G4" s="6" t="s">
        <v>519</v>
      </c>
      <c r="H4" s="6" t="s">
        <v>270</v>
      </c>
      <c r="I4" s="6" t="s">
        <v>2874</v>
      </c>
    </row>
    <row r="5">
      <c r="A5" t="s">
        <v>472</v>
      </c>
      <c r="B5" s="6" t="s">
        <v>312</v>
      </c>
      <c r="C5" s="6" t="s">
        <v>601</v>
      </c>
      <c r="D5" s="6" t="s">
        <v>2883</v>
      </c>
      <c r="E5" s="6" t="s">
        <v>185</v>
      </c>
      <c r="F5" s="6" t="s">
        <v>422</v>
      </c>
      <c r="G5" s="6" t="s">
        <v>316</v>
      </c>
      <c r="H5" s="6" t="s">
        <v>626</v>
      </c>
      <c r="I5" s="6" t="s">
        <v>2884</v>
      </c>
    </row>
    <row r="6">
      <c r="A6" t="s">
        <v>474</v>
      </c>
      <c r="B6" s="6" t="s">
        <v>684</v>
      </c>
      <c r="C6" s="6" t="s">
        <v>364</v>
      </c>
      <c r="D6" s="6" t="s">
        <v>694</v>
      </c>
      <c r="E6" s="6" t="s">
        <v>374</v>
      </c>
      <c r="F6" s="6" t="s">
        <v>2824</v>
      </c>
      <c r="G6" s="6" t="s">
        <v>442</v>
      </c>
      <c r="H6" s="6" t="s">
        <v>245</v>
      </c>
      <c r="I6" s="6" t="s">
        <v>734</v>
      </c>
    </row>
    <row r="7">
      <c r="A7" t="s">
        <v>476</v>
      </c>
      <c r="B7" s="6" t="s">
        <v>264</v>
      </c>
      <c r="C7" s="6" t="s">
        <v>279</v>
      </c>
      <c r="D7" s="6" t="s">
        <v>645</v>
      </c>
      <c r="E7" s="6" t="s">
        <v>264</v>
      </c>
      <c r="F7" s="6" t="s">
        <v>692</v>
      </c>
      <c r="G7" s="6" t="s">
        <v>685</v>
      </c>
      <c r="H7" s="6" t="s">
        <v>279</v>
      </c>
      <c r="I7" s="6" t="s">
        <v>694</v>
      </c>
    </row>
    <row r="8">
      <c r="A8" t="s">
        <v>711</v>
      </c>
      <c r="B8" s="6" t="s">
        <v>237</v>
      </c>
      <c r="C8" s="6" t="s">
        <v>297</v>
      </c>
      <c r="D8" s="6" t="s">
        <v>2857</v>
      </c>
      <c r="E8" s="6" t="s">
        <v>319</v>
      </c>
      <c r="F8" s="6" t="s">
        <v>473</v>
      </c>
      <c r="G8" s="6" t="s">
        <v>402</v>
      </c>
      <c r="H8" s="6" t="s">
        <v>270</v>
      </c>
      <c r="I8" s="6" t="s">
        <v>727</v>
      </c>
    </row>
    <row r="9">
      <c r="A9" t="s">
        <v>713</v>
      </c>
      <c r="B9" s="6" t="s">
        <v>392</v>
      </c>
      <c r="C9" s="6" t="s">
        <v>636</v>
      </c>
      <c r="D9" s="6" t="s">
        <v>731</v>
      </c>
      <c r="E9" s="6" t="s">
        <v>626</v>
      </c>
      <c r="F9" s="6" t="s">
        <v>360</v>
      </c>
      <c r="G9" s="6" t="s">
        <v>423</v>
      </c>
      <c r="H9" s="6" t="s">
        <v>430</v>
      </c>
      <c r="I9" s="6" t="s">
        <v>594</v>
      </c>
    </row>
    <row r="10">
      <c r="A10" t="s">
        <v>714</v>
      </c>
      <c r="B10" s="6" t="s">
        <v>281</v>
      </c>
      <c r="C10" s="6" t="s">
        <v>478</v>
      </c>
      <c r="D10" s="6" t="s">
        <v>2885</v>
      </c>
      <c r="E10" s="6" t="s">
        <v>375</v>
      </c>
      <c r="F10" s="6" t="s">
        <v>298</v>
      </c>
      <c r="G10" s="6" t="s">
        <v>416</v>
      </c>
      <c r="H10" s="6" t="s">
        <v>267</v>
      </c>
      <c r="I10" s="6" t="s">
        <v>2855</v>
      </c>
    </row>
    <row r="11">
      <c r="A11" t="s">
        <v>717</v>
      </c>
      <c r="B11" s="6" t="s">
        <v>236</v>
      </c>
      <c r="C11" s="6" t="s">
        <v>422</v>
      </c>
      <c r="D11" s="6" t="s">
        <v>2886</v>
      </c>
      <c r="E11" s="6" t="s">
        <v>443</v>
      </c>
      <c r="F11" s="6" t="s">
        <v>426</v>
      </c>
      <c r="G11" s="6" t="s">
        <v>671</v>
      </c>
      <c r="H11" s="6" t="s">
        <v>390</v>
      </c>
      <c r="I11" s="6" t="s">
        <v>2887</v>
      </c>
    </row>
    <row r="12">
      <c r="A12" t="s">
        <v>490</v>
      </c>
      <c r="B12" s="6" t="s">
        <v>604</v>
      </c>
      <c r="C12" s="6" t="s">
        <v>316</v>
      </c>
      <c r="D12" s="6" t="s">
        <v>739</v>
      </c>
      <c r="E12" s="6" t="s">
        <v>284</v>
      </c>
      <c r="F12" s="6" t="s">
        <v>621</v>
      </c>
      <c r="G12" s="6" t="s">
        <v>601</v>
      </c>
      <c r="H12" s="6" t="s">
        <v>270</v>
      </c>
      <c r="I12" s="6" t="s">
        <v>738</v>
      </c>
    </row>
    <row r="13">
      <c r="A13" t="s">
        <v>720</v>
      </c>
      <c r="B13" s="6" t="s">
        <v>604</v>
      </c>
      <c r="C13" s="6" t="s">
        <v>496</v>
      </c>
      <c r="D13" s="6" t="s">
        <v>2855</v>
      </c>
      <c r="E13" s="6" t="s">
        <v>234</v>
      </c>
      <c r="F13" s="6" t="s">
        <v>242</v>
      </c>
      <c r="G13" s="6" t="s">
        <v>660</v>
      </c>
      <c r="H13" s="6" t="s">
        <v>374</v>
      </c>
      <c r="I13" s="6" t="s">
        <v>2888</v>
      </c>
    </row>
    <row r="14">
      <c r="A14" t="s">
        <v>722</v>
      </c>
      <c r="B14" s="6" t="s">
        <v>253</v>
      </c>
      <c r="C14" s="6" t="s">
        <v>381</v>
      </c>
      <c r="D14" s="6" t="s">
        <v>2889</v>
      </c>
      <c r="E14" s="6" t="s">
        <v>319</v>
      </c>
      <c r="F14" s="6" t="s">
        <v>491</v>
      </c>
      <c r="G14" s="6" t="s">
        <v>422</v>
      </c>
      <c r="H14" s="6" t="s">
        <v>245</v>
      </c>
      <c r="I14" s="6" t="s">
        <v>2890</v>
      </c>
    </row>
    <row r="15">
      <c r="A15" t="s">
        <v>497</v>
      </c>
      <c r="B15" s="6" t="s">
        <v>249</v>
      </c>
      <c r="C15" s="6" t="s">
        <v>388</v>
      </c>
      <c r="D15" s="6" t="s">
        <v>648</v>
      </c>
      <c r="E15" s="6" t="s">
        <v>259</v>
      </c>
      <c r="F15" s="6" t="s">
        <v>296</v>
      </c>
      <c r="G15" s="6" t="s">
        <v>365</v>
      </c>
      <c r="H15" s="6" t="s">
        <v>354</v>
      </c>
      <c r="I15" s="6" t="s">
        <v>2867</v>
      </c>
    </row>
    <row r="16">
      <c r="A16" t="s">
        <v>499</v>
      </c>
      <c r="B16" s="6" t="s">
        <v>253</v>
      </c>
      <c r="C16" s="6" t="s">
        <v>358</v>
      </c>
      <c r="D16" s="6" t="s">
        <v>546</v>
      </c>
      <c r="E16" s="6" t="s">
        <v>417</v>
      </c>
      <c r="F16" s="6" t="s">
        <v>421</v>
      </c>
      <c r="G16" s="6" t="s">
        <v>362</v>
      </c>
      <c r="H16" s="6" t="s">
        <v>233</v>
      </c>
      <c r="I16" s="6" t="s">
        <v>2891</v>
      </c>
    </row>
    <row r="17">
      <c r="A17" t="s">
        <v>501</v>
      </c>
      <c r="B17" s="6" t="s">
        <v>248</v>
      </c>
      <c r="C17" s="6" t="s">
        <v>547</v>
      </c>
      <c r="D17" s="6" t="s">
        <v>2863</v>
      </c>
      <c r="E17" s="6" t="s">
        <v>256</v>
      </c>
      <c r="F17" s="6" t="s">
        <v>681</v>
      </c>
      <c r="G17" s="6" t="s">
        <v>488</v>
      </c>
      <c r="H17" s="6" t="s">
        <v>386</v>
      </c>
      <c r="I17" s="6" t="s">
        <v>2892</v>
      </c>
    </row>
    <row r="18">
      <c r="A18" t="s">
        <v>504</v>
      </c>
      <c r="B18" s="6" t="s">
        <v>298</v>
      </c>
      <c r="C18" s="6" t="s">
        <v>496</v>
      </c>
      <c r="D18" s="6" t="s">
        <v>731</v>
      </c>
      <c r="E18" s="6" t="s">
        <v>245</v>
      </c>
      <c r="F18" s="6" t="s">
        <v>2893</v>
      </c>
      <c r="G18" s="6" t="s">
        <v>244</v>
      </c>
      <c r="H18" s="6" t="s">
        <v>430</v>
      </c>
      <c r="I18" s="6" t="s">
        <v>2668</v>
      </c>
    </row>
    <row r="19">
      <c r="A19" t="s">
        <v>724</v>
      </c>
      <c r="B19" t="s">
        <v>172</v>
      </c>
      <c r="C19" t="s">
        <v>353</v>
      </c>
      <c r="D19" t="s">
        <v>2598</v>
      </c>
      <c r="E19" t="s">
        <v>233</v>
      </c>
      <c r="F19" t="s">
        <v>725</v>
      </c>
      <c r="G19" t="s">
        <v>413</v>
      </c>
      <c r="H19" t="s">
        <v>299</v>
      </c>
      <c r="I19" t="s">
        <v>2868</v>
      </c>
    </row>
    <row r="20">
      <c r="A20" s="4" t="s">
        <v>334</v>
      </c>
      <c r="B20" s="4" t="s">
        <v>328</v>
      </c>
      <c r="C20" s="4" t="s">
        <v>297</v>
      </c>
      <c r="D20" s="4" t="s">
        <v>2805</v>
      </c>
      <c r="E20" s="4" t="s">
        <v>234</v>
      </c>
      <c r="F20" s="4" t="s">
        <v>323</v>
      </c>
      <c r="G20" s="4" t="s">
        <v>402</v>
      </c>
      <c r="H20" s="4" t="s">
        <v>270</v>
      </c>
      <c r="I20" s="4" t="s">
        <v>727</v>
      </c>
    </row>
    <row r="22">
      <c r="A22" t="s">
        <v>202</v>
      </c>
    </row>
    <row r="23">
      <c r="A23" t="s">
        <v>2811</v>
      </c>
    </row>
    <row r="24">
      <c r="A24"/>
    </row>
    <row r="25">
      <c r="A25" t="s">
        <v>210</v>
      </c>
    </row>
    <row r="26">
      <c r="A26" t="s">
        <v>2812</v>
      </c>
    </row>
    <row r="27">
      <c r="A27" t="s">
        <v>2813</v>
      </c>
    </row>
    <row r="28">
      <c r="A28" t="s">
        <v>2814</v>
      </c>
    </row>
    <row r="29">
      <c r="A29" t="s">
        <v>2815</v>
      </c>
    </row>
    <row r="30">
      <c r="A30" t="s">
        <v>2816</v>
      </c>
    </row>
    <row r="31">
      <c r="A31" t="s">
        <v>2817</v>
      </c>
    </row>
    <row r="32">
      <c r="A32" t="s">
        <v>2818</v>
      </c>
    </row>
    <row r="33">
      <c r="A33" t="s">
        <v>2819</v>
      </c>
    </row>
    <row r="34">
      <c r="A34" t="s">
        <v>2793</v>
      </c>
    </row>
    <row r="35">
      <c r="A35" t="s">
        <v>509</v>
      </c>
    </row>
    <row r="36">
      <c r="A36" t="s">
        <v>510</v>
      </c>
    </row>
    <row r="37">
      <c r="A37" t="s">
        <v>511</v>
      </c>
    </row>
    <row r="38">
      <c r="A38" t="s">
        <v>512</v>
      </c>
    </row>
    <row r="39">
      <c r="A39" t="s">
        <v>513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</sheetData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99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2820</v>
      </c>
      <c r="C2" s="5" t="s">
        <v>2821</v>
      </c>
    </row>
    <row r="3">
      <c r="A3" t="s">
        <v>222</v>
      </c>
      <c r="B3" s="6" t="s">
        <v>423</v>
      </c>
      <c r="C3" s="6" t="s">
        <v>324</v>
      </c>
    </row>
    <row r="4">
      <c r="A4" t="s">
        <v>228</v>
      </c>
      <c r="B4" s="6" t="s">
        <v>658</v>
      </c>
      <c r="C4" s="6" t="s">
        <v>310</v>
      </c>
    </row>
    <row r="5">
      <c r="A5" t="s">
        <v>235</v>
      </c>
      <c r="B5" s="6" t="s">
        <v>658</v>
      </c>
      <c r="C5" s="6" t="s">
        <v>617</v>
      </c>
    </row>
    <row r="6">
      <c r="A6" t="s">
        <v>240</v>
      </c>
      <c r="B6" s="6" t="s">
        <v>2830</v>
      </c>
      <c r="C6" s="6" t="s">
        <v>224</v>
      </c>
    </row>
    <row r="7">
      <c r="A7" t="s">
        <v>246</v>
      </c>
      <c r="B7" s="6" t="s">
        <v>399</v>
      </c>
      <c r="C7" s="6" t="s">
        <v>396</v>
      </c>
    </row>
    <row r="8">
      <c r="A8" t="s">
        <v>252</v>
      </c>
      <c r="B8" s="6" t="s">
        <v>531</v>
      </c>
      <c r="C8" s="6" t="s">
        <v>323</v>
      </c>
    </row>
    <row r="9">
      <c r="A9" t="s">
        <v>257</v>
      </c>
      <c r="B9" s="6" t="s">
        <v>437</v>
      </c>
      <c r="C9" s="6" t="s">
        <v>243</v>
      </c>
    </row>
    <row r="10">
      <c r="A10" t="s">
        <v>262</v>
      </c>
      <c r="B10" s="6" t="s">
        <v>401</v>
      </c>
      <c r="C10" s="6" t="s">
        <v>2823</v>
      </c>
    </row>
    <row r="11">
      <c r="A11" t="s">
        <v>268</v>
      </c>
      <c r="B11" s="6" t="s">
        <v>297</v>
      </c>
      <c r="C11" s="6" t="s">
        <v>685</v>
      </c>
    </row>
    <row r="12">
      <c r="A12" t="s">
        <v>273</v>
      </c>
      <c r="B12" s="6" t="s">
        <v>2854</v>
      </c>
      <c r="C12" s="6" t="s">
        <v>2894</v>
      </c>
    </row>
    <row r="13">
      <c r="A13" t="s">
        <v>278</v>
      </c>
      <c r="B13" s="6" t="s">
        <v>242</v>
      </c>
      <c r="C13" s="6" t="s">
        <v>263</v>
      </c>
    </row>
    <row r="14">
      <c r="A14" t="s">
        <v>283</v>
      </c>
      <c r="B14" s="6" t="s">
        <v>2750</v>
      </c>
      <c r="C14" s="6" t="s">
        <v>630</v>
      </c>
    </row>
    <row r="15">
      <c r="A15" t="s">
        <v>290</v>
      </c>
      <c r="B15" s="6" t="s">
        <v>2882</v>
      </c>
      <c r="C15" s="6" t="s">
        <v>2882</v>
      </c>
    </row>
    <row r="16">
      <c r="A16" t="s">
        <v>295</v>
      </c>
      <c r="B16" s="6" t="s">
        <v>421</v>
      </c>
      <c r="C16" s="6" t="s">
        <v>656</v>
      </c>
    </row>
    <row r="17">
      <c r="A17" t="s">
        <v>300</v>
      </c>
      <c r="B17" s="6" t="s">
        <v>248</v>
      </c>
      <c r="C17" s="6" t="s">
        <v>2750</v>
      </c>
    </row>
    <row r="18">
      <c r="A18" t="s">
        <v>304</v>
      </c>
      <c r="B18" s="6" t="s">
        <v>274</v>
      </c>
      <c r="C18" s="6" t="s">
        <v>316</v>
      </c>
    </row>
    <row r="19">
      <c r="A19" t="s">
        <v>308</v>
      </c>
      <c r="B19" s="6" t="s">
        <v>324</v>
      </c>
      <c r="C19" s="6" t="s">
        <v>425</v>
      </c>
    </row>
    <row r="20">
      <c r="A20" t="s">
        <v>314</v>
      </c>
      <c r="B20" s="6" t="s">
        <v>549</v>
      </c>
      <c r="C20" s="6" t="s">
        <v>533</v>
      </c>
    </row>
    <row r="21">
      <c r="A21" t="s">
        <v>320</v>
      </c>
      <c r="B21" s="6" t="s">
        <v>2792</v>
      </c>
      <c r="C21" s="6" t="s">
        <v>666</v>
      </c>
    </row>
    <row r="22">
      <c r="A22" t="s">
        <v>325</v>
      </c>
      <c r="B22" s="6" t="s">
        <v>671</v>
      </c>
      <c r="C22" s="6" t="s">
        <v>671</v>
      </c>
    </row>
    <row r="23">
      <c r="A23" t="s">
        <v>330</v>
      </c>
      <c r="B23" t="s">
        <v>437</v>
      </c>
      <c r="C23" t="s">
        <v>291</v>
      </c>
    </row>
    <row r="24">
      <c r="A24" s="4" t="s">
        <v>334</v>
      </c>
      <c r="B24" s="4" t="s">
        <v>531</v>
      </c>
      <c r="C24" s="4" t="s">
        <v>383</v>
      </c>
    </row>
    <row r="26">
      <c r="A26" t="s">
        <v>202</v>
      </c>
    </row>
    <row r="27">
      <c r="A27" t="s">
        <v>2895</v>
      </c>
    </row>
    <row r="28">
      <c r="A28"/>
    </row>
    <row r="29">
      <c r="A29" t="s">
        <v>210</v>
      </c>
    </row>
    <row r="30">
      <c r="A30" t="s">
        <v>2801</v>
      </c>
    </row>
    <row r="31">
      <c r="A31" t="s">
        <v>2896</v>
      </c>
    </row>
    <row r="32">
      <c r="A32" t="s">
        <v>2897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347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</sheetData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100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2820</v>
      </c>
      <c r="C2" s="5" t="s">
        <v>2821</v>
      </c>
    </row>
    <row r="3">
      <c r="A3" t="s">
        <v>222</v>
      </c>
      <c r="B3" s="6" t="s">
        <v>390</v>
      </c>
      <c r="C3" s="6" t="s">
        <v>404</v>
      </c>
    </row>
    <row r="4">
      <c r="A4" t="s">
        <v>228</v>
      </c>
      <c r="B4" s="6" t="s">
        <v>573</v>
      </c>
      <c r="C4" s="6" t="s">
        <v>623</v>
      </c>
    </row>
    <row r="5">
      <c r="A5" t="s">
        <v>235</v>
      </c>
      <c r="B5" s="6" t="s">
        <v>629</v>
      </c>
      <c r="C5" s="6" t="s">
        <v>442</v>
      </c>
    </row>
    <row r="6">
      <c r="A6" t="s">
        <v>240</v>
      </c>
      <c r="B6" s="6" t="s">
        <v>550</v>
      </c>
      <c r="C6" s="6" t="s">
        <v>671</v>
      </c>
    </row>
    <row r="7">
      <c r="A7" t="s">
        <v>246</v>
      </c>
      <c r="B7" s="6" t="s">
        <v>420</v>
      </c>
      <c r="C7" s="6" t="s">
        <v>313</v>
      </c>
    </row>
    <row r="8">
      <c r="A8" t="s">
        <v>252</v>
      </c>
      <c r="B8" s="6" t="s">
        <v>2759</v>
      </c>
      <c r="C8" s="6" t="s">
        <v>2827</v>
      </c>
    </row>
    <row r="9">
      <c r="A9" t="s">
        <v>257</v>
      </c>
      <c r="B9" s="6" t="s">
        <v>161</v>
      </c>
      <c r="C9" s="6" t="s">
        <v>161</v>
      </c>
    </row>
    <row r="10">
      <c r="A10" t="s">
        <v>262</v>
      </c>
      <c r="B10" s="6" t="s">
        <v>381</v>
      </c>
      <c r="C10" s="6" t="s">
        <v>404</v>
      </c>
    </row>
    <row r="11">
      <c r="A11" t="s">
        <v>268</v>
      </c>
      <c r="B11" s="6" t="s">
        <v>161</v>
      </c>
      <c r="C11" s="6" t="s">
        <v>161</v>
      </c>
    </row>
    <row r="12">
      <c r="A12" t="s">
        <v>273</v>
      </c>
      <c r="B12" s="6" t="s">
        <v>404</v>
      </c>
      <c r="C12" s="6" t="s">
        <v>404</v>
      </c>
    </row>
    <row r="13">
      <c r="A13" t="s">
        <v>278</v>
      </c>
      <c r="B13" s="6" t="s">
        <v>161</v>
      </c>
      <c r="C13" s="6" t="s">
        <v>161</v>
      </c>
    </row>
    <row r="14">
      <c r="A14" t="s">
        <v>283</v>
      </c>
      <c r="B14" s="6" t="s">
        <v>161</v>
      </c>
      <c r="C14" s="6" t="s">
        <v>161</v>
      </c>
    </row>
    <row r="15">
      <c r="A15" t="s">
        <v>290</v>
      </c>
      <c r="B15" s="6" t="s">
        <v>523</v>
      </c>
      <c r="C15" s="6" t="s">
        <v>388</v>
      </c>
    </row>
    <row r="16">
      <c r="A16" t="s">
        <v>295</v>
      </c>
      <c r="B16" s="6" t="s">
        <v>595</v>
      </c>
      <c r="C16" s="6" t="s">
        <v>2759</v>
      </c>
    </row>
    <row r="17">
      <c r="A17" t="s">
        <v>300</v>
      </c>
      <c r="B17" s="6" t="s">
        <v>172</v>
      </c>
      <c r="C17" s="6" t="s">
        <v>390</v>
      </c>
    </row>
    <row r="18">
      <c r="A18" t="s">
        <v>304</v>
      </c>
      <c r="B18" s="6" t="s">
        <v>534</v>
      </c>
      <c r="C18" s="6" t="s">
        <v>231</v>
      </c>
    </row>
    <row r="19">
      <c r="A19" t="s">
        <v>308</v>
      </c>
      <c r="B19" s="6" t="s">
        <v>478</v>
      </c>
      <c r="C19" s="6" t="s">
        <v>425</v>
      </c>
    </row>
    <row r="20">
      <c r="A20" t="s">
        <v>314</v>
      </c>
      <c r="B20" s="6" t="s">
        <v>404</v>
      </c>
      <c r="C20" s="6" t="s">
        <v>404</v>
      </c>
    </row>
    <row r="21">
      <c r="A21" t="s">
        <v>320</v>
      </c>
      <c r="B21" s="6" t="s">
        <v>2885</v>
      </c>
      <c r="C21" s="6" t="s">
        <v>2898</v>
      </c>
    </row>
    <row r="22">
      <c r="A22" t="s">
        <v>325</v>
      </c>
      <c r="B22" s="6" t="s">
        <v>2899</v>
      </c>
      <c r="C22" s="6" t="s">
        <v>398</v>
      </c>
    </row>
    <row r="23">
      <c r="A23" t="s">
        <v>330</v>
      </c>
      <c r="B23" t="s">
        <v>404</v>
      </c>
      <c r="C23" t="s">
        <v>276</v>
      </c>
    </row>
    <row r="24">
      <c r="A24" s="4" t="s">
        <v>334</v>
      </c>
      <c r="B24" s="4" t="s">
        <v>170</v>
      </c>
      <c r="C24" s="4" t="s">
        <v>383</v>
      </c>
    </row>
    <row r="26">
      <c r="A26" t="s">
        <v>202</v>
      </c>
    </row>
    <row r="27">
      <c r="A27" t="s">
        <v>2900</v>
      </c>
    </row>
    <row r="28">
      <c r="A28"/>
    </row>
    <row r="29">
      <c r="A29" t="s">
        <v>210</v>
      </c>
    </row>
    <row r="30">
      <c r="A30" t="s">
        <v>2801</v>
      </c>
    </row>
    <row r="31">
      <c r="A31" t="s">
        <v>2896</v>
      </c>
    </row>
    <row r="32">
      <c r="A32" t="s">
        <v>2897</v>
      </c>
    </row>
    <row r="33">
      <c r="A33" t="s">
        <v>345</v>
      </c>
    </row>
    <row r="34">
      <c r="A34"/>
    </row>
    <row r="35">
      <c r="A35" t="s">
        <v>346</v>
      </c>
    </row>
    <row r="36">
      <c r="A36" t="s">
        <v>347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</sheetData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161</v>
      </c>
      <c r="B2" s="5" t="s">
        <v>2901</v>
      </c>
      <c r="C2" s="5" t="s">
        <v>2902</v>
      </c>
      <c r="D2" s="5" t="s">
        <v>2903</v>
      </c>
      <c r="E2" s="5" t="s">
        <v>2904</v>
      </c>
      <c r="F2" s="5" t="s">
        <v>2905</v>
      </c>
      <c r="G2" s="5" t="s">
        <v>2906</v>
      </c>
      <c r="H2" s="5" t="s">
        <v>2907</v>
      </c>
      <c r="I2" s="5" t="s">
        <v>2908</v>
      </c>
      <c r="J2" s="5" t="s">
        <v>2909</v>
      </c>
      <c r="K2" s="5" t="s">
        <v>2910</v>
      </c>
      <c r="L2" s="5" t="s">
        <v>2911</v>
      </c>
      <c r="M2" s="5" t="s">
        <v>2912</v>
      </c>
    </row>
    <row r="3">
      <c r="A3" t="s">
        <v>2913</v>
      </c>
      <c r="B3" s="6" t="s">
        <v>2914</v>
      </c>
      <c r="C3" s="6" t="s">
        <v>2915</v>
      </c>
      <c r="D3" s="6" t="s">
        <v>2916</v>
      </c>
      <c r="E3" s="6" t="s">
        <v>2917</v>
      </c>
      <c r="F3" s="6" t="s">
        <v>2918</v>
      </c>
      <c r="G3" s="6" t="s">
        <v>2919</v>
      </c>
      <c r="H3" s="6" t="s">
        <v>2914</v>
      </c>
      <c r="I3" s="6" t="s">
        <v>2920</v>
      </c>
      <c r="J3" s="6" t="s">
        <v>2921</v>
      </c>
      <c r="K3" s="6" t="s">
        <v>2914</v>
      </c>
      <c r="L3" s="6" t="s">
        <v>2922</v>
      </c>
      <c r="M3" s="6" t="s">
        <v>2923</v>
      </c>
    </row>
    <row r="4">
      <c r="A4" t="s">
        <v>2924</v>
      </c>
      <c r="B4" s="6" t="s">
        <v>2925</v>
      </c>
      <c r="C4" s="6" t="s">
        <v>2926</v>
      </c>
      <c r="D4" s="6" t="s">
        <v>2927</v>
      </c>
      <c r="E4" s="6" t="s">
        <v>2928</v>
      </c>
      <c r="F4" s="6" t="s">
        <v>2929</v>
      </c>
      <c r="G4" s="6" t="s">
        <v>2930</v>
      </c>
      <c r="H4" s="6" t="s">
        <v>2931</v>
      </c>
      <c r="I4" s="6" t="s">
        <v>2932</v>
      </c>
      <c r="J4" s="6" t="s">
        <v>2933</v>
      </c>
      <c r="K4" s="6" t="s">
        <v>2934</v>
      </c>
      <c r="L4" s="6" t="s">
        <v>2935</v>
      </c>
      <c r="M4" s="6" t="s">
        <v>2936</v>
      </c>
    </row>
    <row r="5">
      <c r="A5" t="s">
        <v>2937</v>
      </c>
      <c r="B5" s="6" t="s">
        <v>2938</v>
      </c>
      <c r="C5" s="6" t="s">
        <v>2939</v>
      </c>
      <c r="D5" s="6" t="s">
        <v>2940</v>
      </c>
      <c r="E5" s="6" t="s">
        <v>2941</v>
      </c>
      <c r="F5" s="6" t="s">
        <v>2942</v>
      </c>
      <c r="G5" s="6" t="s">
        <v>2943</v>
      </c>
      <c r="H5" s="6" t="s">
        <v>2944</v>
      </c>
      <c r="I5" s="6" t="s">
        <v>2945</v>
      </c>
      <c r="J5" s="6" t="s">
        <v>2946</v>
      </c>
      <c r="K5" s="6" t="s">
        <v>2947</v>
      </c>
      <c r="L5" s="6" t="s">
        <v>2948</v>
      </c>
      <c r="M5" s="6" t="s">
        <v>2949</v>
      </c>
    </row>
    <row r="6">
      <c r="A6" t="s">
        <v>2950</v>
      </c>
      <c r="B6" t="s">
        <v>2951</v>
      </c>
      <c r="C6" t="s">
        <v>2952</v>
      </c>
      <c r="D6" t="s">
        <v>2953</v>
      </c>
      <c r="E6" t="s">
        <v>2954</v>
      </c>
      <c r="F6" t="s">
        <v>2955</v>
      </c>
      <c r="G6" t="s">
        <v>2956</v>
      </c>
      <c r="H6" t="s">
        <v>2957</v>
      </c>
      <c r="I6" t="s">
        <v>2958</v>
      </c>
      <c r="J6" t="s">
        <v>2959</v>
      </c>
      <c r="K6" t="s">
        <v>2960</v>
      </c>
      <c r="L6" t="s">
        <v>2961</v>
      </c>
      <c r="M6" t="s">
        <v>2962</v>
      </c>
    </row>
    <row r="7">
      <c r="A7" t="s">
        <v>2963</v>
      </c>
      <c r="B7" t="s">
        <v>2964</v>
      </c>
      <c r="C7" t="s">
        <v>2714</v>
      </c>
      <c r="D7" t="s">
        <v>2713</v>
      </c>
      <c r="E7" t="s">
        <v>2676</v>
      </c>
      <c r="F7" t="s">
        <v>2433</v>
      </c>
      <c r="G7" t="s">
        <v>2964</v>
      </c>
      <c r="H7" t="s">
        <v>2702</v>
      </c>
      <c r="I7" t="s">
        <v>2574</v>
      </c>
      <c r="J7" t="s">
        <v>2965</v>
      </c>
      <c r="K7" t="s">
        <v>2481</v>
      </c>
      <c r="L7" t="s">
        <v>2966</v>
      </c>
      <c r="M7" t="s">
        <v>2481</v>
      </c>
    </row>
    <row r="9">
      <c r="A9" t="s">
        <v>346</v>
      </c>
    </row>
    <row r="10">
      <c r="A10" t="s">
        <v>2967</v>
      </c>
    </row>
    <row r="11">
      <c r="A11" t="s">
        <v>2968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161</v>
      </c>
      <c r="B2" s="5" t="s">
        <v>2969</v>
      </c>
      <c r="C2" s="5" t="s">
        <v>2970</v>
      </c>
      <c r="D2" s="5" t="s">
        <v>2971</v>
      </c>
      <c r="E2" s="5" t="s">
        <v>2972</v>
      </c>
      <c r="F2" s="5" t="s">
        <v>2973</v>
      </c>
      <c r="G2" s="5" t="s">
        <v>2974</v>
      </c>
      <c r="H2" s="5" t="s">
        <v>2975</v>
      </c>
      <c r="I2" s="5" t="s">
        <v>2976</v>
      </c>
      <c r="J2" s="5" t="s">
        <v>2977</v>
      </c>
      <c r="K2" s="5" t="s">
        <v>2910</v>
      </c>
      <c r="L2" s="5" t="s">
        <v>2911</v>
      </c>
      <c r="M2" s="5" t="s">
        <v>2912</v>
      </c>
    </row>
    <row r="3">
      <c r="A3" t="s">
        <v>2913</v>
      </c>
      <c r="B3" s="6" t="s">
        <v>2978</v>
      </c>
      <c r="C3" s="6" t="s">
        <v>2979</v>
      </c>
      <c r="D3" s="6" t="s">
        <v>2980</v>
      </c>
      <c r="E3" s="6" t="s">
        <v>2981</v>
      </c>
      <c r="F3" s="6" t="s">
        <v>2982</v>
      </c>
      <c r="G3" s="6" t="s">
        <v>2983</v>
      </c>
      <c r="H3" s="6" t="s">
        <v>2978</v>
      </c>
      <c r="I3" s="6" t="s">
        <v>2984</v>
      </c>
      <c r="J3" s="6" t="s">
        <v>2985</v>
      </c>
      <c r="K3" s="6" t="s">
        <v>2978</v>
      </c>
      <c r="L3" s="6" t="s">
        <v>2986</v>
      </c>
      <c r="M3" s="6" t="s">
        <v>2987</v>
      </c>
    </row>
    <row r="4">
      <c r="A4" t="s">
        <v>2924</v>
      </c>
      <c r="B4" s="6" t="s">
        <v>2988</v>
      </c>
      <c r="C4" s="6" t="s">
        <v>2989</v>
      </c>
      <c r="D4" s="6" t="s">
        <v>2990</v>
      </c>
      <c r="E4" s="6" t="s">
        <v>2991</v>
      </c>
      <c r="F4" s="6" t="s">
        <v>2992</v>
      </c>
      <c r="G4" s="6" t="s">
        <v>2993</v>
      </c>
      <c r="H4" s="6" t="s">
        <v>2994</v>
      </c>
      <c r="I4" s="6" t="s">
        <v>2995</v>
      </c>
      <c r="J4" s="6" t="s">
        <v>2996</v>
      </c>
      <c r="K4" s="6" t="s">
        <v>2997</v>
      </c>
      <c r="L4" s="6" t="s">
        <v>2998</v>
      </c>
      <c r="M4" s="6" t="s">
        <v>2999</v>
      </c>
    </row>
    <row r="5">
      <c r="A5" t="s">
        <v>2937</v>
      </c>
      <c r="B5" s="6" t="s">
        <v>3000</v>
      </c>
      <c r="C5" s="6" t="s">
        <v>3001</v>
      </c>
      <c r="D5" s="6" t="s">
        <v>3002</v>
      </c>
      <c r="E5" s="6" t="s">
        <v>3003</v>
      </c>
      <c r="F5" s="6" t="s">
        <v>3004</v>
      </c>
      <c r="G5" s="6" t="s">
        <v>3005</v>
      </c>
      <c r="H5" s="6" t="s">
        <v>3006</v>
      </c>
      <c r="I5" s="6" t="s">
        <v>3007</v>
      </c>
      <c r="J5" s="6" t="s">
        <v>3008</v>
      </c>
      <c r="K5" s="6" t="s">
        <v>3009</v>
      </c>
      <c r="L5" s="6" t="s">
        <v>3010</v>
      </c>
      <c r="M5" s="6" t="s">
        <v>3011</v>
      </c>
    </row>
    <row r="6">
      <c r="A6" t="s">
        <v>2950</v>
      </c>
      <c r="B6" t="s">
        <v>3012</v>
      </c>
      <c r="C6" t="s">
        <v>3013</v>
      </c>
      <c r="D6" t="s">
        <v>3014</v>
      </c>
      <c r="E6" t="s">
        <v>3015</v>
      </c>
      <c r="F6" t="s">
        <v>3016</v>
      </c>
      <c r="G6" t="s">
        <v>3017</v>
      </c>
      <c r="H6" t="s">
        <v>3018</v>
      </c>
      <c r="I6" t="s">
        <v>3019</v>
      </c>
      <c r="J6" t="s">
        <v>3020</v>
      </c>
      <c r="K6" t="s">
        <v>3021</v>
      </c>
      <c r="L6" t="s">
        <v>3022</v>
      </c>
      <c r="M6" t="s">
        <v>3023</v>
      </c>
    </row>
    <row r="7">
      <c r="A7" t="s">
        <v>2963</v>
      </c>
      <c r="B7" t="s">
        <v>2965</v>
      </c>
      <c r="C7" t="s">
        <v>2513</v>
      </c>
      <c r="D7" t="s">
        <v>2982</v>
      </c>
      <c r="E7" t="s">
        <v>2694</v>
      </c>
      <c r="F7" t="s">
        <v>3024</v>
      </c>
      <c r="G7" t="s">
        <v>3025</v>
      </c>
      <c r="H7" t="s">
        <v>3026</v>
      </c>
      <c r="I7" t="s">
        <v>3027</v>
      </c>
      <c r="J7" t="s">
        <v>2514</v>
      </c>
      <c r="K7" t="s">
        <v>3028</v>
      </c>
      <c r="L7" t="s">
        <v>3025</v>
      </c>
      <c r="M7" t="s">
        <v>2694</v>
      </c>
    </row>
    <row r="9">
      <c r="A9" t="s">
        <v>346</v>
      </c>
    </row>
    <row r="10">
      <c r="A10" t="s">
        <v>2967</v>
      </c>
    </row>
    <row r="11">
      <c r="A11" t="s">
        <v>2968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161</v>
      </c>
      <c r="B2" s="5" t="s">
        <v>3029</v>
      </c>
      <c r="C2" s="5" t="s">
        <v>3030</v>
      </c>
      <c r="D2" s="5" t="s">
        <v>3031</v>
      </c>
      <c r="E2" s="5" t="s">
        <v>3032</v>
      </c>
      <c r="F2" s="5" t="s">
        <v>3033</v>
      </c>
      <c r="G2" s="5" t="s">
        <v>3034</v>
      </c>
      <c r="H2" s="5" t="s">
        <v>3035</v>
      </c>
      <c r="I2" s="5" t="s">
        <v>3036</v>
      </c>
      <c r="J2" s="5" t="s">
        <v>3037</v>
      </c>
      <c r="K2" s="5" t="s">
        <v>2910</v>
      </c>
      <c r="L2" s="5" t="s">
        <v>2911</v>
      </c>
      <c r="M2" s="5" t="s">
        <v>2912</v>
      </c>
    </row>
    <row r="3">
      <c r="A3" t="s">
        <v>2913</v>
      </c>
      <c r="B3" s="6" t="s">
        <v>2978</v>
      </c>
      <c r="C3" s="6" t="s">
        <v>3038</v>
      </c>
      <c r="D3" s="6" t="s">
        <v>3039</v>
      </c>
      <c r="E3" s="6" t="s">
        <v>3040</v>
      </c>
      <c r="F3" s="6" t="s">
        <v>3041</v>
      </c>
      <c r="G3" s="6" t="s">
        <v>3042</v>
      </c>
      <c r="H3" s="6" t="s">
        <v>2978</v>
      </c>
      <c r="I3" s="6" t="s">
        <v>3043</v>
      </c>
      <c r="J3" s="6" t="s">
        <v>3044</v>
      </c>
      <c r="K3" s="6" t="s">
        <v>2978</v>
      </c>
      <c r="L3" s="6" t="s">
        <v>3045</v>
      </c>
      <c r="M3" s="6" t="s">
        <v>3046</v>
      </c>
    </row>
    <row r="4">
      <c r="A4" t="s">
        <v>2924</v>
      </c>
      <c r="B4" s="6" t="s">
        <v>3047</v>
      </c>
      <c r="C4" s="6" t="s">
        <v>3048</v>
      </c>
      <c r="D4" s="6" t="s">
        <v>3049</v>
      </c>
      <c r="E4" s="6" t="s">
        <v>3050</v>
      </c>
      <c r="F4" s="6" t="s">
        <v>3051</v>
      </c>
      <c r="G4" s="6" t="s">
        <v>3052</v>
      </c>
      <c r="H4" s="6" t="s">
        <v>3053</v>
      </c>
      <c r="I4" s="6" t="s">
        <v>3054</v>
      </c>
      <c r="J4" s="6" t="s">
        <v>3055</v>
      </c>
      <c r="K4" s="6" t="s">
        <v>3056</v>
      </c>
      <c r="L4" s="6" t="s">
        <v>3057</v>
      </c>
      <c r="M4" s="6" t="s">
        <v>3058</v>
      </c>
    </row>
    <row r="5">
      <c r="A5" t="s">
        <v>2937</v>
      </c>
      <c r="B5" s="6" t="s">
        <v>3059</v>
      </c>
      <c r="C5" s="6" t="s">
        <v>3060</v>
      </c>
      <c r="D5" s="6" t="s">
        <v>3061</v>
      </c>
      <c r="E5" s="6" t="s">
        <v>3062</v>
      </c>
      <c r="F5" s="6" t="s">
        <v>3063</v>
      </c>
      <c r="G5" s="6" t="s">
        <v>3064</v>
      </c>
      <c r="H5" s="6" t="s">
        <v>3065</v>
      </c>
      <c r="I5" s="6" t="s">
        <v>3066</v>
      </c>
      <c r="J5" s="6" t="s">
        <v>3067</v>
      </c>
      <c r="K5" s="6" t="s">
        <v>3068</v>
      </c>
      <c r="L5" s="6" t="s">
        <v>3069</v>
      </c>
      <c r="M5" s="6" t="s">
        <v>3070</v>
      </c>
    </row>
    <row r="6">
      <c r="A6" t="s">
        <v>2950</v>
      </c>
      <c r="B6" t="s">
        <v>3071</v>
      </c>
      <c r="C6" t="s">
        <v>3072</v>
      </c>
      <c r="D6" t="s">
        <v>3073</v>
      </c>
      <c r="E6" t="s">
        <v>3074</v>
      </c>
      <c r="F6" t="s">
        <v>3075</v>
      </c>
      <c r="G6" t="s">
        <v>3076</v>
      </c>
      <c r="H6" t="s">
        <v>3077</v>
      </c>
      <c r="I6" t="s">
        <v>3078</v>
      </c>
      <c r="J6" t="s">
        <v>3079</v>
      </c>
      <c r="K6" t="s">
        <v>3080</v>
      </c>
      <c r="L6" t="s">
        <v>3081</v>
      </c>
      <c r="M6" t="s">
        <v>3082</v>
      </c>
    </row>
    <row r="7">
      <c r="A7" t="s">
        <v>2963</v>
      </c>
      <c r="B7" t="s">
        <v>3083</v>
      </c>
      <c r="C7" t="s">
        <v>2442</v>
      </c>
      <c r="D7" t="s">
        <v>2568</v>
      </c>
      <c r="E7" t="s">
        <v>3084</v>
      </c>
      <c r="F7" t="s">
        <v>2745</v>
      </c>
      <c r="G7" t="s">
        <v>2978</v>
      </c>
      <c r="H7" t="s">
        <v>3085</v>
      </c>
      <c r="I7" t="s">
        <v>3086</v>
      </c>
      <c r="J7" t="s">
        <v>2918</v>
      </c>
      <c r="K7" t="s">
        <v>2722</v>
      </c>
      <c r="L7" t="s">
        <v>3087</v>
      </c>
      <c r="M7" t="s">
        <v>2722</v>
      </c>
    </row>
    <row r="9">
      <c r="A9" t="s">
        <v>346</v>
      </c>
    </row>
    <row r="10">
      <c r="A10" t="s">
        <v>2967</v>
      </c>
    </row>
    <row r="11">
      <c r="A11" t="s">
        <v>2968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161</v>
      </c>
      <c r="B2" s="5" t="s">
        <v>3088</v>
      </c>
      <c r="C2" s="5" t="s">
        <v>3089</v>
      </c>
      <c r="D2" s="5" t="s">
        <v>3090</v>
      </c>
      <c r="E2" s="5" t="s">
        <v>3091</v>
      </c>
      <c r="F2" s="5" t="s">
        <v>3092</v>
      </c>
      <c r="G2" s="5" t="s">
        <v>3093</v>
      </c>
      <c r="H2" s="5" t="s">
        <v>3094</v>
      </c>
      <c r="I2" s="5" t="s">
        <v>3095</v>
      </c>
      <c r="J2" s="5" t="s">
        <v>3096</v>
      </c>
      <c r="K2" s="5" t="s">
        <v>2910</v>
      </c>
      <c r="L2" s="5" t="s">
        <v>2911</v>
      </c>
      <c r="M2" s="5" t="s">
        <v>2912</v>
      </c>
    </row>
    <row r="3">
      <c r="A3" t="s">
        <v>2913</v>
      </c>
      <c r="B3" s="6" t="s">
        <v>2978</v>
      </c>
      <c r="C3" s="6" t="s">
        <v>3038</v>
      </c>
      <c r="D3" s="6" t="s">
        <v>3039</v>
      </c>
      <c r="E3" s="6" t="s">
        <v>3097</v>
      </c>
      <c r="F3" s="6" t="s">
        <v>3098</v>
      </c>
      <c r="G3" s="6" t="s">
        <v>3099</v>
      </c>
      <c r="H3" s="6" t="s">
        <v>2978</v>
      </c>
      <c r="I3" s="6" t="s">
        <v>3100</v>
      </c>
      <c r="J3" s="6" t="s">
        <v>3101</v>
      </c>
      <c r="K3" s="6" t="s">
        <v>2978</v>
      </c>
      <c r="L3" s="6" t="s">
        <v>3102</v>
      </c>
      <c r="M3" s="6" t="s">
        <v>3103</v>
      </c>
    </row>
    <row r="4">
      <c r="A4" t="s">
        <v>2924</v>
      </c>
      <c r="B4" s="6" t="s">
        <v>3104</v>
      </c>
      <c r="C4" s="6" t="s">
        <v>3105</v>
      </c>
      <c r="D4" s="6" t="s">
        <v>3106</v>
      </c>
      <c r="E4" s="6" t="s">
        <v>3107</v>
      </c>
      <c r="F4" s="6" t="s">
        <v>3108</v>
      </c>
      <c r="G4" s="6" t="s">
        <v>3109</v>
      </c>
      <c r="H4" s="6" t="s">
        <v>3110</v>
      </c>
      <c r="I4" s="6" t="s">
        <v>3111</v>
      </c>
      <c r="J4" s="6" t="s">
        <v>3112</v>
      </c>
      <c r="K4" s="6" t="s">
        <v>3113</v>
      </c>
      <c r="L4" s="6" t="s">
        <v>3114</v>
      </c>
      <c r="M4" s="6" t="s">
        <v>3115</v>
      </c>
    </row>
    <row r="5">
      <c r="A5" t="s">
        <v>2937</v>
      </c>
      <c r="B5" s="6" t="s">
        <v>3116</v>
      </c>
      <c r="C5" s="6" t="s">
        <v>3117</v>
      </c>
      <c r="D5" s="6" t="s">
        <v>3118</v>
      </c>
      <c r="E5" s="6" t="s">
        <v>3119</v>
      </c>
      <c r="F5" s="6" t="s">
        <v>3120</v>
      </c>
      <c r="G5" s="6" t="s">
        <v>3121</v>
      </c>
      <c r="H5" s="6" t="s">
        <v>3122</v>
      </c>
      <c r="I5" s="6" t="s">
        <v>3123</v>
      </c>
      <c r="J5" s="6" t="s">
        <v>3124</v>
      </c>
      <c r="K5" s="6" t="s">
        <v>3125</v>
      </c>
      <c r="L5" s="6" t="s">
        <v>3126</v>
      </c>
      <c r="M5" s="6" t="s">
        <v>3127</v>
      </c>
    </row>
    <row r="6">
      <c r="A6" t="s">
        <v>2950</v>
      </c>
      <c r="B6" t="s">
        <v>3128</v>
      </c>
      <c r="C6" t="s">
        <v>3129</v>
      </c>
      <c r="D6" t="s">
        <v>3130</v>
      </c>
      <c r="E6" t="s">
        <v>3131</v>
      </c>
      <c r="F6" t="s">
        <v>3132</v>
      </c>
      <c r="G6" t="s">
        <v>3133</v>
      </c>
      <c r="H6" t="s">
        <v>3134</v>
      </c>
      <c r="I6" t="s">
        <v>3135</v>
      </c>
      <c r="J6" t="s">
        <v>3136</v>
      </c>
      <c r="K6" t="s">
        <v>3137</v>
      </c>
      <c r="L6" t="s">
        <v>3138</v>
      </c>
      <c r="M6" t="s">
        <v>3139</v>
      </c>
    </row>
    <row r="7">
      <c r="A7" t="s">
        <v>2963</v>
      </c>
      <c r="B7" t="s">
        <v>2574</v>
      </c>
      <c r="C7" t="s">
        <v>2568</v>
      </c>
      <c r="D7" t="s">
        <v>2574</v>
      </c>
      <c r="E7" t="s">
        <v>2493</v>
      </c>
      <c r="F7" t="s">
        <v>3140</v>
      </c>
      <c r="G7" t="s">
        <v>3038</v>
      </c>
      <c r="H7" t="s">
        <v>647</v>
      </c>
      <c r="I7" t="s">
        <v>736</v>
      </c>
      <c r="J7" t="s">
        <v>3141</v>
      </c>
      <c r="K7" t="s">
        <v>2590</v>
      </c>
      <c r="L7" t="s">
        <v>2877</v>
      </c>
      <c r="M7" t="s">
        <v>2590</v>
      </c>
    </row>
    <row r="9">
      <c r="A9" t="s">
        <v>346</v>
      </c>
    </row>
    <row r="10">
      <c r="A10" t="s">
        <v>2967</v>
      </c>
    </row>
    <row r="11">
      <c r="A11" t="s">
        <v>2968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107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3142</v>
      </c>
      <c r="C2" s="5" t="s">
        <v>3143</v>
      </c>
      <c r="D2" s="5" t="s">
        <v>3144</v>
      </c>
      <c r="E2" s="5" t="s">
        <v>751</v>
      </c>
    </row>
    <row r="3">
      <c r="A3" t="s">
        <v>1139</v>
      </c>
      <c r="B3" s="6" t="s">
        <v>2483</v>
      </c>
      <c r="C3" s="6" t="s">
        <v>3145</v>
      </c>
      <c r="D3" s="6" t="s">
        <v>3028</v>
      </c>
      <c r="E3" s="6" t="s">
        <v>2694</v>
      </c>
    </row>
    <row r="4">
      <c r="A4" t="s">
        <v>1144</v>
      </c>
      <c r="B4" s="6" t="s">
        <v>2669</v>
      </c>
      <c r="C4" s="6" t="s">
        <v>2518</v>
      </c>
      <c r="D4" s="6" t="s">
        <v>2703</v>
      </c>
      <c r="E4" s="6" t="s">
        <v>2595</v>
      </c>
    </row>
    <row r="5">
      <c r="A5" t="s">
        <v>1148</v>
      </c>
      <c r="B5" s="6" t="s">
        <v>3146</v>
      </c>
      <c r="C5" s="6" t="s">
        <v>3147</v>
      </c>
      <c r="D5" s="6" t="s">
        <v>2498</v>
      </c>
      <c r="E5" s="6" t="s">
        <v>2718</v>
      </c>
    </row>
    <row r="6">
      <c r="A6" t="s">
        <v>1153</v>
      </c>
      <c r="B6" s="6" t="s">
        <v>2713</v>
      </c>
      <c r="C6" s="6" t="s">
        <v>3148</v>
      </c>
      <c r="D6" s="6" t="s">
        <v>2409</v>
      </c>
      <c r="E6" s="6" t="s">
        <v>2698</v>
      </c>
    </row>
    <row r="7">
      <c r="A7" t="s">
        <v>1158</v>
      </c>
      <c r="B7" s="6" t="s">
        <v>3149</v>
      </c>
      <c r="C7" s="6" t="s">
        <v>2871</v>
      </c>
      <c r="D7" s="6" t="s">
        <v>2658</v>
      </c>
      <c r="E7" s="6" t="s">
        <v>3150</v>
      </c>
    </row>
    <row r="8">
      <c r="A8" t="s">
        <v>1163</v>
      </c>
      <c r="B8" s="6" t="s">
        <v>2703</v>
      </c>
      <c r="C8" s="6" t="s">
        <v>3151</v>
      </c>
      <c r="D8" s="6" t="s">
        <v>3152</v>
      </c>
      <c r="E8" s="6" t="s">
        <v>2453</v>
      </c>
    </row>
    <row r="9">
      <c r="A9" t="s">
        <v>1168</v>
      </c>
      <c r="B9" s="6" t="s">
        <v>2738</v>
      </c>
      <c r="C9" s="6" t="s">
        <v>161</v>
      </c>
      <c r="D9" s="6" t="s">
        <v>2964</v>
      </c>
      <c r="E9" s="6" t="s">
        <v>2685</v>
      </c>
    </row>
    <row r="10">
      <c r="A10" t="s">
        <v>1173</v>
      </c>
      <c r="B10" s="6" t="s">
        <v>3086</v>
      </c>
      <c r="C10" s="6" t="s">
        <v>161</v>
      </c>
      <c r="D10" s="6" t="s">
        <v>2453</v>
      </c>
      <c r="E10" s="6" t="s">
        <v>2590</v>
      </c>
    </row>
    <row r="11">
      <c r="A11" t="s">
        <v>1178</v>
      </c>
      <c r="B11" s="6" t="s">
        <v>3153</v>
      </c>
      <c r="C11" s="6" t="s">
        <v>2574</v>
      </c>
      <c r="D11" s="6" t="s">
        <v>3154</v>
      </c>
      <c r="E11" s="6" t="s">
        <v>2877</v>
      </c>
    </row>
    <row r="12">
      <c r="A12" t="s">
        <v>1183</v>
      </c>
      <c r="B12" s="6" t="s">
        <v>2595</v>
      </c>
      <c r="C12" s="6" t="s">
        <v>3155</v>
      </c>
      <c r="D12" s="6" t="s">
        <v>3025</v>
      </c>
      <c r="E12" s="6" t="s">
        <v>2607</v>
      </c>
    </row>
    <row r="13">
      <c r="A13" t="s">
        <v>1188</v>
      </c>
      <c r="B13" s="6" t="s">
        <v>2699</v>
      </c>
      <c r="C13" s="6" t="s">
        <v>2409</v>
      </c>
      <c r="D13" s="6" t="s">
        <v>3156</v>
      </c>
      <c r="E13" s="6" t="s">
        <v>3156</v>
      </c>
    </row>
    <row r="14">
      <c r="A14" t="s">
        <v>1193</v>
      </c>
      <c r="B14" s="6" t="s">
        <v>3155</v>
      </c>
      <c r="C14" s="6" t="s">
        <v>161</v>
      </c>
      <c r="D14" s="6" t="s">
        <v>3157</v>
      </c>
      <c r="E14" s="6" t="s">
        <v>2524</v>
      </c>
    </row>
    <row r="15">
      <c r="A15" t="s">
        <v>1198</v>
      </c>
      <c r="B15" s="6" t="s">
        <v>3158</v>
      </c>
      <c r="C15" s="6" t="s">
        <v>3086</v>
      </c>
      <c r="D15" s="6" t="s">
        <v>3159</v>
      </c>
      <c r="E15" s="6" t="s">
        <v>2877</v>
      </c>
    </row>
    <row r="16">
      <c r="A16" t="s">
        <v>1203</v>
      </c>
      <c r="B16" s="6" t="s">
        <v>3160</v>
      </c>
      <c r="C16" s="6" t="s">
        <v>3161</v>
      </c>
      <c r="D16" s="6" t="s">
        <v>3162</v>
      </c>
      <c r="E16" s="6" t="s">
        <v>2433</v>
      </c>
    </row>
    <row r="17">
      <c r="A17" t="s">
        <v>1208</v>
      </c>
      <c r="B17" s="6" t="s">
        <v>3163</v>
      </c>
      <c r="C17" s="6" t="s">
        <v>3164</v>
      </c>
      <c r="D17" s="6" t="s">
        <v>3087</v>
      </c>
      <c r="E17" s="6" t="s">
        <v>2647</v>
      </c>
    </row>
    <row r="18">
      <c r="A18" t="s">
        <v>1213</v>
      </c>
      <c r="B18" s="6" t="s">
        <v>2594</v>
      </c>
      <c r="C18" s="6" t="s">
        <v>3165</v>
      </c>
      <c r="D18" s="6" t="s">
        <v>2440</v>
      </c>
      <c r="E18" s="6" t="s">
        <v>2594</v>
      </c>
    </row>
    <row r="19">
      <c r="A19" t="s">
        <v>1218</v>
      </c>
      <c r="B19" s="6" t="s">
        <v>3166</v>
      </c>
      <c r="C19" s="6" t="s">
        <v>3164</v>
      </c>
      <c r="D19" s="6" t="s">
        <v>3025</v>
      </c>
      <c r="E19" s="6" t="s">
        <v>3026</v>
      </c>
    </row>
    <row r="20">
      <c r="A20" t="s">
        <v>1223</v>
      </c>
      <c r="B20" s="6" t="s">
        <v>2408</v>
      </c>
      <c r="C20" s="6" t="s">
        <v>3167</v>
      </c>
      <c r="D20" s="6" t="s">
        <v>3026</v>
      </c>
      <c r="E20" s="6" t="s">
        <v>2408</v>
      </c>
    </row>
    <row r="21">
      <c r="A21" t="s">
        <v>1228</v>
      </c>
      <c r="B21" s="6" t="s">
        <v>3168</v>
      </c>
      <c r="C21" s="6" t="s">
        <v>3169</v>
      </c>
      <c r="D21" s="6" t="s">
        <v>3026</v>
      </c>
      <c r="E21" s="6" t="s">
        <v>2966</v>
      </c>
    </row>
    <row r="22">
      <c r="A22" t="s">
        <v>1233</v>
      </c>
      <c r="B22" s="6" t="s">
        <v>3170</v>
      </c>
      <c r="C22" s="6" t="s">
        <v>3171</v>
      </c>
      <c r="D22" s="6" t="s">
        <v>3084</v>
      </c>
      <c r="E22" s="6" t="s">
        <v>2606</v>
      </c>
    </row>
    <row r="23">
      <c r="A23" t="s">
        <v>1238</v>
      </c>
      <c r="B23" s="6" t="s">
        <v>3170</v>
      </c>
      <c r="C23" s="6" t="s">
        <v>161</v>
      </c>
      <c r="D23" s="6" t="s">
        <v>2676</v>
      </c>
      <c r="E23" s="6" t="s">
        <v>3025</v>
      </c>
    </row>
    <row r="24">
      <c r="A24" t="s">
        <v>1243</v>
      </c>
      <c r="B24" s="6" t="s">
        <v>2714</v>
      </c>
      <c r="C24" s="6" t="s">
        <v>2877</v>
      </c>
      <c r="D24" s="6" t="s">
        <v>2481</v>
      </c>
      <c r="E24" s="6" t="s">
        <v>2676</v>
      </c>
    </row>
    <row r="25">
      <c r="A25" t="s">
        <v>1248</v>
      </c>
      <c r="B25" s="6" t="s">
        <v>647</v>
      </c>
      <c r="C25" s="6" t="s">
        <v>3172</v>
      </c>
      <c r="D25" s="6" t="s">
        <v>3166</v>
      </c>
      <c r="E25" s="6" t="s">
        <v>3173</v>
      </c>
    </row>
    <row r="26">
      <c r="A26" t="s">
        <v>1253</v>
      </c>
      <c r="B26" s="6" t="s">
        <v>3164</v>
      </c>
      <c r="C26" s="6" t="s">
        <v>3159</v>
      </c>
      <c r="D26" s="6" t="s">
        <v>2715</v>
      </c>
      <c r="E26" s="6" t="s">
        <v>3153</v>
      </c>
    </row>
    <row r="27">
      <c r="A27" t="s">
        <v>1258</v>
      </c>
      <c r="B27" s="6" t="s">
        <v>2715</v>
      </c>
      <c r="C27" s="6" t="s">
        <v>3174</v>
      </c>
      <c r="D27" s="6" t="s">
        <v>3175</v>
      </c>
      <c r="E27" s="6" t="s">
        <v>3175</v>
      </c>
    </row>
    <row r="28">
      <c r="A28" t="s">
        <v>1263</v>
      </c>
      <c r="B28" s="6" t="s">
        <v>2726</v>
      </c>
      <c r="C28" s="6" t="s">
        <v>699</v>
      </c>
      <c r="D28" s="6" t="s">
        <v>3176</v>
      </c>
      <c r="E28" s="6" t="s">
        <v>2744</v>
      </c>
    </row>
    <row r="29">
      <c r="A29" t="s">
        <v>1268</v>
      </c>
      <c r="B29" s="6" t="s">
        <v>3172</v>
      </c>
      <c r="C29" s="6" t="s">
        <v>161</v>
      </c>
      <c r="D29" s="6" t="s">
        <v>2453</v>
      </c>
      <c r="E29" s="6" t="s">
        <v>3173</v>
      </c>
    </row>
    <row r="30">
      <c r="A30" t="s">
        <v>1273</v>
      </c>
      <c r="B30" s="6" t="s">
        <v>2704</v>
      </c>
      <c r="C30" s="6" t="s">
        <v>3177</v>
      </c>
      <c r="D30" s="6" t="s">
        <v>2442</v>
      </c>
      <c r="E30" s="6" t="s">
        <v>2607</v>
      </c>
    </row>
    <row r="31">
      <c r="A31" t="s">
        <v>1278</v>
      </c>
      <c r="B31" s="6" t="s">
        <v>3178</v>
      </c>
      <c r="C31" s="6" t="s">
        <v>3179</v>
      </c>
      <c r="D31" s="6" t="s">
        <v>2451</v>
      </c>
      <c r="E31" s="6" t="s">
        <v>2524</v>
      </c>
    </row>
    <row r="32">
      <c r="A32" t="s">
        <v>1283</v>
      </c>
      <c r="B32" s="6" t="s">
        <v>2606</v>
      </c>
      <c r="C32" s="6" t="s">
        <v>3180</v>
      </c>
      <c r="D32" s="6" t="s">
        <v>2856</v>
      </c>
      <c r="E32" s="6" t="s">
        <v>2452</v>
      </c>
    </row>
    <row r="33">
      <c r="A33" t="s">
        <v>1288</v>
      </c>
      <c r="B33" s="6" t="s">
        <v>3169</v>
      </c>
      <c r="C33" s="6" t="s">
        <v>161</v>
      </c>
      <c r="D33" s="6" t="s">
        <v>2594</v>
      </c>
      <c r="E33" s="6" t="s">
        <v>2682</v>
      </c>
    </row>
    <row r="34">
      <c r="A34" t="s">
        <v>1293</v>
      </c>
      <c r="B34" s="6" t="s">
        <v>441</v>
      </c>
      <c r="C34" s="6" t="s">
        <v>3181</v>
      </c>
      <c r="D34" s="6" t="s">
        <v>2859</v>
      </c>
      <c r="E34" s="6" t="s">
        <v>3182</v>
      </c>
    </row>
    <row r="35">
      <c r="A35" t="s">
        <v>1297</v>
      </c>
      <c r="B35" s="6" t="s">
        <v>2891</v>
      </c>
      <c r="C35" s="6" t="s">
        <v>594</v>
      </c>
      <c r="D35" s="6" t="s">
        <v>2879</v>
      </c>
      <c r="E35" s="6" t="s">
        <v>2888</v>
      </c>
    </row>
    <row r="36">
      <c r="A36" t="s">
        <v>1302</v>
      </c>
      <c r="B36" s="6" t="s">
        <v>3183</v>
      </c>
      <c r="C36" s="6" t="s">
        <v>2427</v>
      </c>
      <c r="D36" s="6" t="s">
        <v>2461</v>
      </c>
      <c r="E36" s="6" t="s">
        <v>3184</v>
      </c>
    </row>
    <row r="37">
      <c r="A37" t="s">
        <v>1307</v>
      </c>
      <c r="B37" s="6" t="s">
        <v>2513</v>
      </c>
      <c r="C37" s="6" t="s">
        <v>161</v>
      </c>
      <c r="D37" s="6" t="s">
        <v>3157</v>
      </c>
      <c r="E37" s="6" t="s">
        <v>3185</v>
      </c>
    </row>
    <row r="38">
      <c r="A38" t="s">
        <v>1312</v>
      </c>
      <c r="B38" s="6" t="s">
        <v>2880</v>
      </c>
      <c r="C38" s="6" t="s">
        <v>161</v>
      </c>
      <c r="D38" s="6" t="s">
        <v>3186</v>
      </c>
      <c r="E38" s="6" t="s">
        <v>3187</v>
      </c>
    </row>
    <row r="39">
      <c r="A39" t="s">
        <v>1317</v>
      </c>
      <c r="B39" s="6" t="s">
        <v>2965</v>
      </c>
      <c r="C39" s="6" t="s">
        <v>3188</v>
      </c>
      <c r="D39" s="6" t="s">
        <v>2877</v>
      </c>
      <c r="E39" s="6" t="s">
        <v>2483</v>
      </c>
    </row>
    <row r="40">
      <c r="A40" t="s">
        <v>1322</v>
      </c>
      <c r="B40" s="6" t="s">
        <v>3189</v>
      </c>
      <c r="C40" s="6" t="s">
        <v>2685</v>
      </c>
      <c r="D40" s="6" t="s">
        <v>2524</v>
      </c>
      <c r="E40" s="6" t="s">
        <v>3190</v>
      </c>
    </row>
    <row r="41">
      <c r="A41" t="s">
        <v>1326</v>
      </c>
      <c r="B41" s="6" t="s">
        <v>3191</v>
      </c>
      <c r="C41" s="6" t="s">
        <v>2551</v>
      </c>
      <c r="D41" s="6" t="s">
        <v>3156</v>
      </c>
      <c r="E41" s="6" t="s">
        <v>3192</v>
      </c>
    </row>
    <row r="42">
      <c r="A42" t="s">
        <v>1331</v>
      </c>
      <c r="B42" s="6" t="s">
        <v>2712</v>
      </c>
      <c r="C42" s="6" t="s">
        <v>161</v>
      </c>
      <c r="D42" s="6" t="s">
        <v>2655</v>
      </c>
      <c r="E42" s="6" t="s">
        <v>2451</v>
      </c>
    </row>
    <row r="43">
      <c r="A43" t="s">
        <v>1336</v>
      </c>
      <c r="B43" s="6" t="s">
        <v>3172</v>
      </c>
      <c r="C43" s="6" t="s">
        <v>3165</v>
      </c>
      <c r="D43" s="6" t="s">
        <v>2568</v>
      </c>
      <c r="E43" s="6" t="s">
        <v>3087</v>
      </c>
    </row>
    <row r="44">
      <c r="A44" t="s">
        <v>1341</v>
      </c>
      <c r="B44" t="s">
        <v>2595</v>
      </c>
      <c r="C44" t="s">
        <v>161</v>
      </c>
      <c r="D44" t="s">
        <v>2715</v>
      </c>
      <c r="E44" t="s">
        <v>3028</v>
      </c>
    </row>
    <row r="45">
      <c r="A45" t="s">
        <v>1346</v>
      </c>
      <c r="B45" t="s">
        <v>2964</v>
      </c>
      <c r="C45" t="s">
        <v>2676</v>
      </c>
      <c r="D45" t="s">
        <v>2702</v>
      </c>
      <c r="E45" t="s">
        <v>2481</v>
      </c>
    </row>
    <row r="47">
      <c r="A47" t="s">
        <v>346</v>
      </c>
    </row>
    <row r="48">
      <c r="A48" t="s">
        <v>2967</v>
      </c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</sheetData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109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3142</v>
      </c>
      <c r="C2" s="5" t="s">
        <v>3143</v>
      </c>
      <c r="D2" s="5" t="s">
        <v>3144</v>
      </c>
      <c r="E2" s="5" t="s">
        <v>751</v>
      </c>
    </row>
    <row r="3">
      <c r="A3" t="s">
        <v>2013</v>
      </c>
      <c r="B3" s="6" t="s">
        <v>2502</v>
      </c>
      <c r="C3" s="6" t="s">
        <v>3193</v>
      </c>
      <c r="D3" s="6" t="s">
        <v>3194</v>
      </c>
      <c r="E3" s="6" t="s">
        <v>2468</v>
      </c>
    </row>
    <row r="4">
      <c r="A4" t="s">
        <v>2014</v>
      </c>
      <c r="B4" s="6" t="s">
        <v>2685</v>
      </c>
      <c r="C4" s="6" t="s">
        <v>2966</v>
      </c>
      <c r="D4" s="6" t="s">
        <v>2713</v>
      </c>
      <c r="E4" s="6" t="s">
        <v>2513</v>
      </c>
    </row>
    <row r="5">
      <c r="A5" t="s">
        <v>2019</v>
      </c>
      <c r="B5" s="6" t="s">
        <v>161</v>
      </c>
      <c r="C5" s="6" t="s">
        <v>161</v>
      </c>
      <c r="D5" s="6" t="s">
        <v>653</v>
      </c>
      <c r="E5" s="6" t="s">
        <v>653</v>
      </c>
    </row>
    <row r="6">
      <c r="A6" t="s">
        <v>2022</v>
      </c>
      <c r="B6" s="6" t="s">
        <v>734</v>
      </c>
      <c r="C6" s="6" t="s">
        <v>378</v>
      </c>
      <c r="D6" s="6" t="s">
        <v>491</v>
      </c>
      <c r="E6" s="6" t="s">
        <v>458</v>
      </c>
    </row>
    <row r="7">
      <c r="A7" t="s">
        <v>2025</v>
      </c>
      <c r="B7" s="6" t="s">
        <v>3195</v>
      </c>
      <c r="C7" s="6" t="s">
        <v>161</v>
      </c>
      <c r="D7" s="6" t="s">
        <v>3196</v>
      </c>
      <c r="E7" s="6" t="s">
        <v>3187</v>
      </c>
    </row>
    <row r="8">
      <c r="A8" t="s">
        <v>2030</v>
      </c>
      <c r="B8" s="6" t="s">
        <v>2457</v>
      </c>
      <c r="C8" s="6" t="s">
        <v>2727</v>
      </c>
      <c r="D8" s="6" t="s">
        <v>2489</v>
      </c>
      <c r="E8" s="6" t="s">
        <v>2605</v>
      </c>
    </row>
    <row r="9">
      <c r="A9" t="s">
        <v>2031</v>
      </c>
      <c r="B9" s="6" t="s">
        <v>2485</v>
      </c>
      <c r="C9" s="6" t="s">
        <v>2657</v>
      </c>
      <c r="D9" s="6" t="s">
        <v>2880</v>
      </c>
      <c r="E9" s="6" t="s">
        <v>3163</v>
      </c>
    </row>
    <row r="10">
      <c r="A10" t="s">
        <v>2034</v>
      </c>
      <c r="B10" s="6" t="s">
        <v>693</v>
      </c>
      <c r="C10" s="6" t="s">
        <v>161</v>
      </c>
      <c r="D10" s="6" t="s">
        <v>2732</v>
      </c>
      <c r="E10" s="6" t="s">
        <v>2481</v>
      </c>
    </row>
    <row r="11">
      <c r="A11" t="s">
        <v>2037</v>
      </c>
      <c r="B11" s="6" t="s">
        <v>3197</v>
      </c>
      <c r="C11" s="6" t="s">
        <v>161</v>
      </c>
      <c r="D11" s="6" t="s">
        <v>3084</v>
      </c>
      <c r="E11" s="6" t="s">
        <v>3198</v>
      </c>
    </row>
    <row r="12">
      <c r="A12" t="s">
        <v>2042</v>
      </c>
      <c r="B12" s="6" t="s">
        <v>161</v>
      </c>
      <c r="C12" s="6" t="s">
        <v>161</v>
      </c>
      <c r="D12" s="6" t="s">
        <v>734</v>
      </c>
      <c r="E12" s="6" t="s">
        <v>734</v>
      </c>
    </row>
    <row r="13">
      <c r="A13" t="s">
        <v>2044</v>
      </c>
      <c r="B13" s="6" t="s">
        <v>3199</v>
      </c>
      <c r="C13" s="6" t="s">
        <v>3200</v>
      </c>
      <c r="D13" s="6" t="s">
        <v>3199</v>
      </c>
      <c r="E13" s="6" t="s">
        <v>2880</v>
      </c>
    </row>
    <row r="14">
      <c r="A14" t="s">
        <v>2045</v>
      </c>
      <c r="B14" s="6" t="s">
        <v>2690</v>
      </c>
      <c r="C14" s="6" t="s">
        <v>2493</v>
      </c>
      <c r="D14" s="6" t="s">
        <v>2892</v>
      </c>
      <c r="E14" s="6" t="s">
        <v>3196</v>
      </c>
    </row>
    <row r="15">
      <c r="A15" t="s">
        <v>2050</v>
      </c>
      <c r="B15" s="6" t="s">
        <v>2880</v>
      </c>
      <c r="C15" s="6" t="s">
        <v>647</v>
      </c>
      <c r="D15" s="6" t="s">
        <v>2856</v>
      </c>
      <c r="E15" s="6" t="s">
        <v>2409</v>
      </c>
    </row>
    <row r="16">
      <c r="A16" t="s">
        <v>2051</v>
      </c>
      <c r="B16" s="6" t="s">
        <v>3201</v>
      </c>
      <c r="C16" s="6" t="s">
        <v>3026</v>
      </c>
      <c r="D16" s="6" t="s">
        <v>2865</v>
      </c>
      <c r="E16" s="6" t="s">
        <v>2492</v>
      </c>
    </row>
    <row r="17">
      <c r="A17" t="s">
        <v>2052</v>
      </c>
      <c r="B17" s="6" t="s">
        <v>741</v>
      </c>
      <c r="C17" s="6" t="s">
        <v>2694</v>
      </c>
      <c r="D17" s="6" t="s">
        <v>2519</v>
      </c>
      <c r="E17" s="6" t="s">
        <v>2552</v>
      </c>
    </row>
    <row r="18">
      <c r="A18" t="s">
        <v>2053</v>
      </c>
      <c r="B18" s="6" t="s">
        <v>3165</v>
      </c>
      <c r="C18" s="6" t="s">
        <v>161</v>
      </c>
      <c r="D18" s="6" t="s">
        <v>741</v>
      </c>
      <c r="E18" s="6" t="s">
        <v>2493</v>
      </c>
    </row>
    <row r="19">
      <c r="A19" t="s">
        <v>2054</v>
      </c>
      <c r="B19" s="6" t="s">
        <v>3027</v>
      </c>
      <c r="C19" s="6" t="s">
        <v>2461</v>
      </c>
      <c r="D19" s="6" t="s">
        <v>2612</v>
      </c>
      <c r="E19" s="6" t="s">
        <v>3202</v>
      </c>
    </row>
    <row r="20">
      <c r="A20" t="s">
        <v>2055</v>
      </c>
      <c r="B20" s="6" t="s">
        <v>2492</v>
      </c>
      <c r="C20" s="6" t="s">
        <v>3203</v>
      </c>
      <c r="D20" s="6" t="s">
        <v>3185</v>
      </c>
      <c r="E20" s="6" t="s">
        <v>2574</v>
      </c>
    </row>
    <row r="21">
      <c r="A21" t="s">
        <v>2060</v>
      </c>
      <c r="B21" s="6" t="s">
        <v>161</v>
      </c>
      <c r="C21" s="6" t="s">
        <v>161</v>
      </c>
      <c r="D21" s="6" t="s">
        <v>3173</v>
      </c>
      <c r="E21" s="6" t="s">
        <v>3173</v>
      </c>
    </row>
    <row r="22">
      <c r="A22" t="s">
        <v>2063</v>
      </c>
      <c r="B22" s="6" t="s">
        <v>161</v>
      </c>
      <c r="C22" s="6" t="s">
        <v>161</v>
      </c>
      <c r="D22" s="6" t="s">
        <v>707</v>
      </c>
      <c r="E22" s="6" t="s">
        <v>707</v>
      </c>
    </row>
    <row r="23">
      <c r="A23" t="s">
        <v>2066</v>
      </c>
      <c r="B23" s="6" t="s">
        <v>3204</v>
      </c>
      <c r="C23" s="6" t="s">
        <v>707</v>
      </c>
      <c r="D23" s="6" t="s">
        <v>3205</v>
      </c>
      <c r="E23" s="6" t="s">
        <v>632</v>
      </c>
    </row>
    <row r="24">
      <c r="A24" t="s">
        <v>2067</v>
      </c>
      <c r="B24" s="6" t="s">
        <v>2687</v>
      </c>
      <c r="C24" s="6" t="s">
        <v>161</v>
      </c>
      <c r="D24" s="6" t="s">
        <v>2880</v>
      </c>
      <c r="E24" s="6" t="s">
        <v>3149</v>
      </c>
    </row>
    <row r="25">
      <c r="A25" t="s">
        <v>2072</v>
      </c>
      <c r="B25" s="6" t="s">
        <v>3206</v>
      </c>
      <c r="C25" s="6" t="s">
        <v>3156</v>
      </c>
      <c r="D25" s="6" t="s">
        <v>3085</v>
      </c>
      <c r="E25" s="6" t="s">
        <v>2713</v>
      </c>
    </row>
    <row r="26">
      <c r="A26" t="s">
        <v>2073</v>
      </c>
      <c r="B26" s="6" t="s">
        <v>161</v>
      </c>
      <c r="C26" s="6" t="s">
        <v>161</v>
      </c>
      <c r="D26" s="6" t="s">
        <v>2594</v>
      </c>
      <c r="E26" s="6" t="s">
        <v>2594</v>
      </c>
    </row>
    <row r="27">
      <c r="A27" t="s">
        <v>2078</v>
      </c>
      <c r="B27" s="6" t="s">
        <v>161</v>
      </c>
      <c r="C27" s="6" t="s">
        <v>161</v>
      </c>
      <c r="D27" s="6" t="s">
        <v>3149</v>
      </c>
      <c r="E27" s="6" t="s">
        <v>3149</v>
      </c>
    </row>
    <row r="28">
      <c r="A28" t="s">
        <v>2081</v>
      </c>
      <c r="B28" s="6" t="s">
        <v>161</v>
      </c>
      <c r="C28" s="6" t="s">
        <v>161</v>
      </c>
      <c r="D28" s="6" t="s">
        <v>2732</v>
      </c>
      <c r="E28" s="6" t="s">
        <v>2732</v>
      </c>
    </row>
    <row r="29">
      <c r="A29" t="s">
        <v>2082</v>
      </c>
      <c r="B29" s="6" t="s">
        <v>161</v>
      </c>
      <c r="C29" s="6" t="s">
        <v>161</v>
      </c>
      <c r="D29" s="6" t="s">
        <v>3171</v>
      </c>
      <c r="E29" s="6" t="s">
        <v>3171</v>
      </c>
    </row>
    <row r="30">
      <c r="A30" t="s">
        <v>2087</v>
      </c>
      <c r="B30" s="6" t="s">
        <v>632</v>
      </c>
      <c r="C30" s="6" t="s">
        <v>3207</v>
      </c>
      <c r="D30" s="6" t="s">
        <v>741</v>
      </c>
      <c r="E30" s="6" t="s">
        <v>2364</v>
      </c>
    </row>
    <row r="31">
      <c r="A31" t="s">
        <v>2088</v>
      </c>
      <c r="B31" s="6" t="s">
        <v>161</v>
      </c>
      <c r="C31" s="6" t="s">
        <v>378</v>
      </c>
      <c r="D31" s="6" t="s">
        <v>161</v>
      </c>
      <c r="E31" s="6" t="s">
        <v>378</v>
      </c>
    </row>
    <row r="32">
      <c r="A32" t="s">
        <v>2089</v>
      </c>
      <c r="B32" s="6" t="s">
        <v>3208</v>
      </c>
      <c r="C32" s="6" t="s">
        <v>243</v>
      </c>
      <c r="D32" s="6" t="s">
        <v>2861</v>
      </c>
      <c r="E32" s="6" t="s">
        <v>3209</v>
      </c>
    </row>
    <row r="33">
      <c r="A33" t="s">
        <v>2090</v>
      </c>
      <c r="B33" s="6" t="s">
        <v>161</v>
      </c>
      <c r="C33" s="6" t="s">
        <v>161</v>
      </c>
      <c r="D33" s="6" t="s">
        <v>2875</v>
      </c>
      <c r="E33" s="6" t="s">
        <v>2875</v>
      </c>
    </row>
    <row r="34">
      <c r="A34" t="s">
        <v>2091</v>
      </c>
      <c r="B34" s="6" t="s">
        <v>2875</v>
      </c>
      <c r="C34" s="6" t="s">
        <v>161</v>
      </c>
      <c r="D34" s="6" t="s">
        <v>2859</v>
      </c>
      <c r="E34" s="6" t="s">
        <v>2826</v>
      </c>
    </row>
    <row r="35">
      <c r="A35" t="s">
        <v>2092</v>
      </c>
      <c r="B35" s="6" t="s">
        <v>161</v>
      </c>
      <c r="C35" s="6" t="s">
        <v>2685</v>
      </c>
      <c r="D35" s="6" t="s">
        <v>2613</v>
      </c>
      <c r="E35" s="6" t="s">
        <v>3210</v>
      </c>
    </row>
    <row r="36">
      <c r="A36" t="s">
        <v>2093</v>
      </c>
      <c r="B36" s="6" t="s">
        <v>2463</v>
      </c>
      <c r="C36" s="6" t="s">
        <v>161</v>
      </c>
      <c r="D36" s="6" t="s">
        <v>2692</v>
      </c>
      <c r="E36" s="6" t="s">
        <v>2474</v>
      </c>
    </row>
    <row r="37">
      <c r="A37" t="s">
        <v>2094</v>
      </c>
      <c r="B37" s="6" t="s">
        <v>2410</v>
      </c>
      <c r="C37" s="6" t="s">
        <v>3085</v>
      </c>
      <c r="D37" s="6" t="s">
        <v>2607</v>
      </c>
      <c r="E37" s="6" t="s">
        <v>2692</v>
      </c>
    </row>
    <row r="38">
      <c r="A38" t="s">
        <v>2098</v>
      </c>
      <c r="B38" s="6" t="s">
        <v>2694</v>
      </c>
      <c r="C38" s="6" t="s">
        <v>161</v>
      </c>
      <c r="D38" s="6" t="s">
        <v>161</v>
      </c>
      <c r="E38" s="6" t="s">
        <v>2694</v>
      </c>
    </row>
    <row r="39">
      <c r="A39" t="s">
        <v>2099</v>
      </c>
      <c r="B39" s="6" t="s">
        <v>3194</v>
      </c>
      <c r="C39" s="6" t="s">
        <v>734</v>
      </c>
      <c r="D39" s="6" t="s">
        <v>734</v>
      </c>
      <c r="E39" s="6" t="s">
        <v>645</v>
      </c>
    </row>
    <row r="40">
      <c r="A40" t="s">
        <v>2103</v>
      </c>
      <c r="B40" s="6" t="s">
        <v>2869</v>
      </c>
      <c r="C40" s="6" t="s">
        <v>2715</v>
      </c>
      <c r="D40" s="6" t="s">
        <v>3167</v>
      </c>
      <c r="E40" s="6" t="s">
        <v>3149</v>
      </c>
    </row>
    <row r="41">
      <c r="A41" t="s">
        <v>2104</v>
      </c>
      <c r="B41" s="6" t="s">
        <v>3145</v>
      </c>
      <c r="C41" s="6" t="s">
        <v>2511</v>
      </c>
      <c r="D41" s="6" t="s">
        <v>3211</v>
      </c>
      <c r="E41" s="6" t="s">
        <v>3212</v>
      </c>
    </row>
    <row r="42">
      <c r="A42" t="s">
        <v>2109</v>
      </c>
      <c r="B42" s="6" t="s">
        <v>2487</v>
      </c>
      <c r="C42" s="6" t="s">
        <v>161</v>
      </c>
      <c r="D42" s="6" t="s">
        <v>2485</v>
      </c>
      <c r="E42" s="6" t="s">
        <v>2511</v>
      </c>
    </row>
    <row r="43">
      <c r="A43" t="s">
        <v>2110</v>
      </c>
      <c r="B43" s="6" t="s">
        <v>3196</v>
      </c>
      <c r="C43" s="6" t="s">
        <v>3170</v>
      </c>
      <c r="D43" s="6" t="s">
        <v>2964</v>
      </c>
      <c r="E43" s="6" t="s">
        <v>2722</v>
      </c>
    </row>
    <row r="44">
      <c r="A44" t="s">
        <v>2113</v>
      </c>
      <c r="B44" s="6" t="s">
        <v>161</v>
      </c>
      <c r="C44" s="6" t="s">
        <v>161</v>
      </c>
      <c r="D44" s="6" t="s">
        <v>3170</v>
      </c>
      <c r="E44" s="6" t="s">
        <v>3170</v>
      </c>
    </row>
    <row r="45">
      <c r="A45" t="s">
        <v>2114</v>
      </c>
      <c r="B45" s="6" t="s">
        <v>2574</v>
      </c>
      <c r="C45" s="6" t="s">
        <v>2594</v>
      </c>
      <c r="D45" s="6" t="s">
        <v>2574</v>
      </c>
      <c r="E45" s="6" t="s">
        <v>2694</v>
      </c>
    </row>
    <row r="46">
      <c r="A46" t="s">
        <v>2115</v>
      </c>
      <c r="B46" s="6" t="s">
        <v>3146</v>
      </c>
      <c r="C46" s="6" t="s">
        <v>2679</v>
      </c>
      <c r="D46" s="6" t="s">
        <v>3201</v>
      </c>
      <c r="E46" s="6" t="s">
        <v>2696</v>
      </c>
    </row>
    <row r="47">
      <c r="A47" t="s">
        <v>2116</v>
      </c>
      <c r="B47" s="6" t="s">
        <v>3211</v>
      </c>
      <c r="C47" s="6" t="s">
        <v>161</v>
      </c>
      <c r="D47" s="6" t="s">
        <v>161</v>
      </c>
      <c r="E47" s="6" t="s">
        <v>3211</v>
      </c>
    </row>
    <row r="48">
      <c r="A48" t="s">
        <v>2117</v>
      </c>
      <c r="B48" s="6" t="s">
        <v>3175</v>
      </c>
      <c r="C48" s="6" t="s">
        <v>161</v>
      </c>
      <c r="D48" s="6" t="s">
        <v>2712</v>
      </c>
      <c r="E48" s="6" t="s">
        <v>3213</v>
      </c>
    </row>
    <row r="49">
      <c r="A49" t="s">
        <v>2118</v>
      </c>
      <c r="B49" s="6" t="s">
        <v>632</v>
      </c>
      <c r="C49" s="6" t="s">
        <v>161</v>
      </c>
      <c r="D49" s="6" t="s">
        <v>161</v>
      </c>
      <c r="E49" s="6" t="s">
        <v>632</v>
      </c>
    </row>
    <row r="50">
      <c r="A50" t="s">
        <v>2122</v>
      </c>
      <c r="B50" s="6" t="s">
        <v>2681</v>
      </c>
      <c r="C50" s="6" t="s">
        <v>2596</v>
      </c>
      <c r="D50" s="6" t="s">
        <v>2739</v>
      </c>
      <c r="E50" s="6" t="s">
        <v>2462</v>
      </c>
    </row>
    <row r="51">
      <c r="A51" t="s">
        <v>2123</v>
      </c>
      <c r="B51" s="6" t="s">
        <v>161</v>
      </c>
      <c r="C51" s="6" t="s">
        <v>161</v>
      </c>
      <c r="D51" s="6" t="s">
        <v>2656</v>
      </c>
      <c r="E51" s="6" t="s">
        <v>2656</v>
      </c>
    </row>
    <row r="52">
      <c r="A52" t="s">
        <v>2124</v>
      </c>
      <c r="B52" s="6" t="s">
        <v>2574</v>
      </c>
      <c r="C52" s="6" t="s">
        <v>161</v>
      </c>
      <c r="D52" s="6" t="s">
        <v>161</v>
      </c>
      <c r="E52" s="6" t="s">
        <v>2574</v>
      </c>
    </row>
    <row r="53">
      <c r="A53" t="s">
        <v>2125</v>
      </c>
      <c r="B53" s="6" t="s">
        <v>2461</v>
      </c>
      <c r="C53" s="6" t="s">
        <v>2487</v>
      </c>
      <c r="D53" s="6" t="s">
        <v>161</v>
      </c>
      <c r="E53" s="6" t="s">
        <v>2732</v>
      </c>
    </row>
    <row r="54">
      <c r="A54" t="s">
        <v>2129</v>
      </c>
      <c r="B54" s="6" t="s">
        <v>2466</v>
      </c>
      <c r="C54" s="6" t="s">
        <v>161</v>
      </c>
      <c r="D54" s="6" t="s">
        <v>641</v>
      </c>
      <c r="E54" s="6" t="s">
        <v>2867</v>
      </c>
    </row>
    <row r="55">
      <c r="A55" t="s">
        <v>2134</v>
      </c>
      <c r="B55" s="6" t="s">
        <v>3214</v>
      </c>
      <c r="C55" s="6" t="s">
        <v>2732</v>
      </c>
      <c r="D55" s="6" t="s">
        <v>647</v>
      </c>
      <c r="E55" s="6" t="s">
        <v>2594</v>
      </c>
    </row>
    <row r="56">
      <c r="A56" t="s">
        <v>2139</v>
      </c>
      <c r="B56" s="6" t="s">
        <v>2442</v>
      </c>
      <c r="C56" s="6" t="s">
        <v>2508</v>
      </c>
      <c r="D56" s="6" t="s">
        <v>3215</v>
      </c>
      <c r="E56" s="6" t="s">
        <v>3216</v>
      </c>
    </row>
    <row r="57">
      <c r="A57" t="s">
        <v>2143</v>
      </c>
      <c r="B57" s="6" t="s">
        <v>161</v>
      </c>
      <c r="C57" s="6" t="s">
        <v>161</v>
      </c>
      <c r="D57" s="6" t="s">
        <v>2669</v>
      </c>
      <c r="E57" s="6" t="s">
        <v>2669</v>
      </c>
    </row>
    <row r="58">
      <c r="A58" t="s">
        <v>2144</v>
      </c>
      <c r="B58" s="6" t="s">
        <v>161</v>
      </c>
      <c r="C58" s="6" t="s">
        <v>161</v>
      </c>
      <c r="D58" s="6" t="s">
        <v>3203</v>
      </c>
      <c r="E58" s="6" t="s">
        <v>3203</v>
      </c>
    </row>
    <row r="59">
      <c r="A59" t="s">
        <v>2149</v>
      </c>
      <c r="B59" s="6" t="s">
        <v>161</v>
      </c>
      <c r="C59" s="6" t="s">
        <v>161</v>
      </c>
      <c r="D59" s="6" t="s">
        <v>728</v>
      </c>
      <c r="E59" s="6" t="s">
        <v>728</v>
      </c>
    </row>
    <row r="60">
      <c r="A60" t="s">
        <v>2150</v>
      </c>
      <c r="B60" s="6" t="s">
        <v>2747</v>
      </c>
      <c r="C60" s="6" t="s">
        <v>695</v>
      </c>
      <c r="D60" s="6" t="s">
        <v>3170</v>
      </c>
      <c r="E60" s="6" t="s">
        <v>3205</v>
      </c>
    </row>
    <row r="61">
      <c r="A61" t="s">
        <v>2151</v>
      </c>
      <c r="B61" s="6" t="s">
        <v>161</v>
      </c>
      <c r="C61" s="6" t="s">
        <v>161</v>
      </c>
      <c r="D61" s="6" t="s">
        <v>3195</v>
      </c>
      <c r="E61" s="6" t="s">
        <v>3195</v>
      </c>
    </row>
    <row r="62">
      <c r="A62" t="s">
        <v>2155</v>
      </c>
      <c r="B62" s="6" t="s">
        <v>161</v>
      </c>
      <c r="C62" s="6" t="s">
        <v>161</v>
      </c>
      <c r="D62" s="6" t="s">
        <v>697</v>
      </c>
      <c r="E62" s="6" t="s">
        <v>697</v>
      </c>
    </row>
    <row r="63">
      <c r="A63" t="s">
        <v>2156</v>
      </c>
      <c r="B63" s="6" t="s">
        <v>2727</v>
      </c>
      <c r="C63" s="6" t="s">
        <v>161</v>
      </c>
      <c r="D63" s="6" t="s">
        <v>161</v>
      </c>
      <c r="E63" s="6" t="s">
        <v>2727</v>
      </c>
    </row>
    <row r="64">
      <c r="A64" t="s">
        <v>2157</v>
      </c>
      <c r="B64" s="6" t="s">
        <v>2518</v>
      </c>
      <c r="C64" s="6" t="s">
        <v>161</v>
      </c>
      <c r="D64" s="6" t="s">
        <v>697</v>
      </c>
      <c r="E64" s="6" t="s">
        <v>653</v>
      </c>
    </row>
    <row r="65">
      <c r="A65" t="s">
        <v>2158</v>
      </c>
      <c r="B65" s="6" t="s">
        <v>161</v>
      </c>
      <c r="C65" s="6" t="s">
        <v>161</v>
      </c>
      <c r="D65" s="6" t="s">
        <v>3217</v>
      </c>
      <c r="E65" s="6" t="s">
        <v>3217</v>
      </c>
    </row>
    <row r="66">
      <c r="A66" t="s">
        <v>2161</v>
      </c>
      <c r="B66" s="6" t="s">
        <v>2730</v>
      </c>
      <c r="C66" s="6" t="s">
        <v>2462</v>
      </c>
      <c r="D66" s="6" t="s">
        <v>161</v>
      </c>
      <c r="E66" s="6" t="s">
        <v>3193</v>
      </c>
    </row>
    <row r="67">
      <c r="A67" t="s">
        <v>2162</v>
      </c>
      <c r="B67" s="6" t="s">
        <v>3170</v>
      </c>
      <c r="C67" s="6" t="s">
        <v>2693</v>
      </c>
      <c r="D67" s="6" t="s">
        <v>2514</v>
      </c>
      <c r="E67" s="6" t="s">
        <v>2965</v>
      </c>
    </row>
    <row r="68">
      <c r="A68" t="s">
        <v>2167</v>
      </c>
      <c r="B68" s="6" t="s">
        <v>378</v>
      </c>
      <c r="C68" s="6" t="s">
        <v>2508</v>
      </c>
      <c r="D68" s="6" t="s">
        <v>2747</v>
      </c>
      <c r="E68" s="6" t="s">
        <v>301</v>
      </c>
    </row>
    <row r="69">
      <c r="A69" t="s">
        <v>2168</v>
      </c>
      <c r="B69" s="6" t="s">
        <v>2698</v>
      </c>
      <c r="C69" s="6" t="s">
        <v>161</v>
      </c>
      <c r="D69" s="6" t="s">
        <v>161</v>
      </c>
      <c r="E69" s="6" t="s">
        <v>2698</v>
      </c>
    </row>
    <row r="70">
      <c r="A70" t="s">
        <v>2169</v>
      </c>
      <c r="B70" s="6" t="s">
        <v>2499</v>
      </c>
      <c r="C70" s="6" t="s">
        <v>2411</v>
      </c>
      <c r="D70" s="6" t="s">
        <v>2722</v>
      </c>
      <c r="E70" s="6" t="s">
        <v>2696</v>
      </c>
    </row>
    <row r="71">
      <c r="A71" t="s">
        <v>2170</v>
      </c>
      <c r="B71" s="6" t="s">
        <v>704</v>
      </c>
      <c r="C71" s="6" t="s">
        <v>161</v>
      </c>
      <c r="D71" s="6" t="s">
        <v>161</v>
      </c>
      <c r="E71" s="6" t="s">
        <v>704</v>
      </c>
    </row>
    <row r="72">
      <c r="A72" t="s">
        <v>2174</v>
      </c>
      <c r="B72" s="6" t="s">
        <v>2613</v>
      </c>
      <c r="C72" s="6" t="s">
        <v>3204</v>
      </c>
      <c r="D72" s="6" t="s">
        <v>697</v>
      </c>
      <c r="E72" s="6" t="s">
        <v>2888</v>
      </c>
    </row>
    <row r="73">
      <c r="A73" t="s">
        <v>2179</v>
      </c>
      <c r="B73" s="6" t="s">
        <v>3215</v>
      </c>
      <c r="C73" s="6" t="s">
        <v>161</v>
      </c>
      <c r="D73" s="6" t="s">
        <v>3166</v>
      </c>
      <c r="E73" s="6" t="s">
        <v>3083</v>
      </c>
    </row>
    <row r="74">
      <c r="A74" t="s">
        <v>2184</v>
      </c>
      <c r="B74" s="6" t="s">
        <v>3086</v>
      </c>
      <c r="C74" s="6" t="s">
        <v>378</v>
      </c>
      <c r="D74" s="6" t="s">
        <v>3083</v>
      </c>
      <c r="E74" s="6" t="s">
        <v>3158</v>
      </c>
    </row>
    <row r="75">
      <c r="A75" t="s">
        <v>2189</v>
      </c>
      <c r="B75" s="6" t="s">
        <v>2745</v>
      </c>
      <c r="C75" s="6" t="s">
        <v>3218</v>
      </c>
      <c r="D75" s="6" t="s">
        <v>3153</v>
      </c>
      <c r="E75" s="6" t="s">
        <v>2574</v>
      </c>
    </row>
    <row r="76">
      <c r="A76" t="s">
        <v>2190</v>
      </c>
      <c r="B76" s="6" t="s">
        <v>3219</v>
      </c>
      <c r="C76" s="6" t="s">
        <v>161</v>
      </c>
      <c r="D76" s="6" t="s">
        <v>2451</v>
      </c>
      <c r="E76" s="6" t="s">
        <v>2441</v>
      </c>
    </row>
    <row r="77">
      <c r="A77" t="s">
        <v>2195</v>
      </c>
      <c r="B77" s="6" t="s">
        <v>3085</v>
      </c>
      <c r="C77" s="6" t="s">
        <v>708</v>
      </c>
      <c r="D77" s="6" t="s">
        <v>3159</v>
      </c>
      <c r="E77" s="6" t="s">
        <v>2590</v>
      </c>
    </row>
    <row r="78">
      <c r="A78" t="s">
        <v>2200</v>
      </c>
      <c r="B78" s="6" t="s">
        <v>161</v>
      </c>
      <c r="C78" s="6" t="s">
        <v>161</v>
      </c>
      <c r="D78" s="6" t="s">
        <v>3220</v>
      </c>
      <c r="E78" s="6" t="s">
        <v>3220</v>
      </c>
    </row>
    <row r="79">
      <c r="A79" t="s">
        <v>2201</v>
      </c>
      <c r="B79" s="6" t="s">
        <v>2608</v>
      </c>
      <c r="C79" s="6" t="s">
        <v>2474</v>
      </c>
      <c r="D79" s="6" t="s">
        <v>2659</v>
      </c>
      <c r="E79" s="6" t="s">
        <v>3211</v>
      </c>
    </row>
    <row r="80">
      <c r="A80" t="s">
        <v>2202</v>
      </c>
      <c r="B80" s="6" t="s">
        <v>161</v>
      </c>
      <c r="C80" s="6" t="s">
        <v>161</v>
      </c>
      <c r="D80" s="6" t="s">
        <v>399</v>
      </c>
      <c r="E80" s="6" t="s">
        <v>399</v>
      </c>
    </row>
    <row r="81">
      <c r="A81" t="s">
        <v>2203</v>
      </c>
      <c r="B81" s="6" t="s">
        <v>697</v>
      </c>
      <c r="C81" s="6" t="s">
        <v>161</v>
      </c>
      <c r="D81" s="6" t="s">
        <v>161</v>
      </c>
      <c r="E81" s="6" t="s">
        <v>697</v>
      </c>
    </row>
    <row r="82">
      <c r="A82" t="s">
        <v>2204</v>
      </c>
      <c r="B82" s="6" t="s">
        <v>707</v>
      </c>
      <c r="C82" s="6" t="s">
        <v>161</v>
      </c>
      <c r="D82" s="6" t="s">
        <v>545</v>
      </c>
      <c r="E82" s="6" t="s">
        <v>528</v>
      </c>
    </row>
    <row r="83">
      <c r="A83" t="s">
        <v>2205</v>
      </c>
      <c r="B83" s="6" t="s">
        <v>2464</v>
      </c>
      <c r="C83" s="6" t="s">
        <v>2857</v>
      </c>
      <c r="D83" s="6" t="s">
        <v>564</v>
      </c>
      <c r="E83" s="6" t="s">
        <v>3218</v>
      </c>
    </row>
    <row r="84">
      <c r="A84" t="s">
        <v>2206</v>
      </c>
      <c r="B84" s="6" t="s">
        <v>3221</v>
      </c>
      <c r="C84" s="6" t="s">
        <v>592</v>
      </c>
      <c r="D84" s="6" t="s">
        <v>2828</v>
      </c>
      <c r="E84" s="6" t="s">
        <v>669</v>
      </c>
    </row>
    <row r="85">
      <c r="A85" t="s">
        <v>2211</v>
      </c>
      <c r="B85" s="6" t="s">
        <v>2477</v>
      </c>
      <c r="C85" s="6" t="s">
        <v>161</v>
      </c>
      <c r="D85" s="6" t="s">
        <v>3168</v>
      </c>
      <c r="E85" s="6" t="s">
        <v>2732</v>
      </c>
    </row>
    <row r="86">
      <c r="A86" t="s">
        <v>2214</v>
      </c>
      <c r="B86" s="6" t="s">
        <v>2664</v>
      </c>
      <c r="C86" s="6" t="s">
        <v>3222</v>
      </c>
      <c r="D86" s="6" t="s">
        <v>2735</v>
      </c>
      <c r="E86" s="6" t="s">
        <v>3223</v>
      </c>
    </row>
    <row r="87">
      <c r="A87" t="s">
        <v>2218</v>
      </c>
      <c r="B87" s="6" t="s">
        <v>681</v>
      </c>
      <c r="C87" s="6" t="s">
        <v>697</v>
      </c>
      <c r="D87" s="6" t="s">
        <v>698</v>
      </c>
      <c r="E87" s="6" t="s">
        <v>2850</v>
      </c>
    </row>
    <row r="88">
      <c r="A88" t="s">
        <v>2219</v>
      </c>
      <c r="B88" s="6" t="s">
        <v>3083</v>
      </c>
      <c r="C88" s="6" t="s">
        <v>161</v>
      </c>
      <c r="D88" s="6" t="s">
        <v>3152</v>
      </c>
      <c r="E88" s="6" t="s">
        <v>2452</v>
      </c>
    </row>
    <row r="89">
      <c r="A89" t="s">
        <v>2220</v>
      </c>
      <c r="B89" s="6" t="s">
        <v>161</v>
      </c>
      <c r="C89" s="6" t="s">
        <v>161</v>
      </c>
      <c r="D89" s="6" t="s">
        <v>3197</v>
      </c>
      <c r="E89" s="6" t="s">
        <v>3197</v>
      </c>
    </row>
    <row r="90">
      <c r="A90" t="s">
        <v>2224</v>
      </c>
      <c r="B90" t="s">
        <v>2416</v>
      </c>
      <c r="C90" t="s">
        <v>161</v>
      </c>
      <c r="D90" t="s">
        <v>2434</v>
      </c>
      <c r="E90" t="s">
        <v>2413</v>
      </c>
    </row>
    <row r="91">
      <c r="A91" t="s">
        <v>2228</v>
      </c>
      <c r="B91" t="s">
        <v>2714</v>
      </c>
      <c r="C91" t="s">
        <v>2433</v>
      </c>
      <c r="D91" t="s">
        <v>2574</v>
      </c>
      <c r="E91" t="s">
        <v>2966</v>
      </c>
    </row>
    <row r="93">
      <c r="A93" t="s">
        <v>346</v>
      </c>
    </row>
    <row r="94">
      <c r="A94" t="s">
        <v>2967</v>
      </c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  <row r="183">
      <c r="A183"/>
    </row>
    <row r="184">
      <c r="A184"/>
    </row>
    <row r="185">
      <c r="A185"/>
    </row>
    <row r="186">
      <c r="A186"/>
    </row>
    <row r="187">
      <c r="A187"/>
    </row>
    <row r="188">
      <c r="A188"/>
    </row>
    <row r="189">
      <c r="A189"/>
    </row>
    <row r="190">
      <c r="A190"/>
    </row>
  </sheetData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111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3142</v>
      </c>
      <c r="C2" s="5" t="s">
        <v>3143</v>
      </c>
      <c r="D2" s="5" t="s">
        <v>3144</v>
      </c>
      <c r="E2" s="5" t="s">
        <v>751</v>
      </c>
    </row>
    <row r="3">
      <c r="A3" t="s">
        <v>1346</v>
      </c>
      <c r="B3" s="6" t="s">
        <v>3185</v>
      </c>
      <c r="C3" s="6" t="s">
        <v>3024</v>
      </c>
      <c r="D3" s="6" t="s">
        <v>3215</v>
      </c>
      <c r="E3" s="6" t="s">
        <v>2676</v>
      </c>
    </row>
    <row r="4">
      <c r="A4" t="s">
        <v>2228</v>
      </c>
      <c r="B4" t="s">
        <v>2451</v>
      </c>
      <c r="C4" t="s">
        <v>2612</v>
      </c>
      <c r="D4" t="s">
        <v>2442</v>
      </c>
      <c r="E4" t="s">
        <v>3210</v>
      </c>
    </row>
    <row r="5">
      <c r="A5" s="4" t="s">
        <v>751</v>
      </c>
      <c r="B5" s="4" t="s">
        <v>3224</v>
      </c>
      <c r="C5" s="4" t="s">
        <v>3024</v>
      </c>
      <c r="D5" s="4" t="s">
        <v>3215</v>
      </c>
      <c r="E5" s="4" t="s">
        <v>2594</v>
      </c>
    </row>
    <row r="7">
      <c r="A7" t="s">
        <v>346</v>
      </c>
    </row>
    <row r="8">
      <c r="A8" t="s">
        <v>2967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112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3142</v>
      </c>
      <c r="C2" s="5" t="s">
        <v>3143</v>
      </c>
      <c r="D2" s="5" t="s">
        <v>3144</v>
      </c>
      <c r="E2" s="5" t="s">
        <v>751</v>
      </c>
    </row>
    <row r="3">
      <c r="A3" t="s">
        <v>1346</v>
      </c>
      <c r="B3" s="6" t="s">
        <v>2440</v>
      </c>
      <c r="C3" s="6" t="s">
        <v>2712</v>
      </c>
      <c r="D3" s="6" t="s">
        <v>3225</v>
      </c>
      <c r="E3" s="6" t="s">
        <v>2647</v>
      </c>
    </row>
    <row r="4">
      <c r="A4" t="s">
        <v>2228</v>
      </c>
      <c r="B4" t="s">
        <v>2594</v>
      </c>
      <c r="C4" t="s">
        <v>2612</v>
      </c>
      <c r="D4" t="s">
        <v>3164</v>
      </c>
      <c r="E4" t="s">
        <v>2693</v>
      </c>
    </row>
    <row r="5">
      <c r="A5" s="4" t="s">
        <v>751</v>
      </c>
      <c r="B5" s="4" t="s">
        <v>2607</v>
      </c>
      <c r="C5" s="4" t="s">
        <v>3178</v>
      </c>
      <c r="D5" s="4" t="s">
        <v>3216</v>
      </c>
      <c r="E5" s="4" t="s">
        <v>3226</v>
      </c>
    </row>
    <row r="7">
      <c r="A7" t="s">
        <v>346</v>
      </c>
    </row>
    <row r="8">
      <c r="A8" t="s">
        <v>2967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3142</v>
      </c>
      <c r="C2" s="5" t="s">
        <v>3143</v>
      </c>
      <c r="D2" s="5" t="s">
        <v>3144</v>
      </c>
      <c r="E2" s="5" t="s">
        <v>751</v>
      </c>
    </row>
    <row r="3">
      <c r="A3" t="s">
        <v>1346</v>
      </c>
      <c r="B3" s="6" t="s">
        <v>2848</v>
      </c>
      <c r="C3" s="6" t="s">
        <v>653</v>
      </c>
      <c r="D3" s="6" t="s">
        <v>732</v>
      </c>
      <c r="E3" s="6" t="s">
        <v>2845</v>
      </c>
    </row>
    <row r="4">
      <c r="A4" t="s">
        <v>2228</v>
      </c>
      <c r="B4" t="s">
        <v>398</v>
      </c>
      <c r="C4" t="s">
        <v>679</v>
      </c>
      <c r="D4" t="s">
        <v>693</v>
      </c>
      <c r="E4" t="s">
        <v>491</v>
      </c>
    </row>
    <row r="5">
      <c r="A5" s="4" t="s">
        <v>751</v>
      </c>
      <c r="B5" s="4" t="s">
        <v>2848</v>
      </c>
      <c r="C5" s="4" t="s">
        <v>2878</v>
      </c>
      <c r="D5" s="4" t="s">
        <v>732</v>
      </c>
      <c r="E5" s="4" t="s">
        <v>670</v>
      </c>
    </row>
    <row r="7">
      <c r="A7" t="s">
        <v>346</v>
      </c>
    </row>
    <row r="8">
      <c r="A8" t="s">
        <v>2967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115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3227</v>
      </c>
      <c r="C2" s="5" t="s">
        <v>3228</v>
      </c>
      <c r="D2" s="5" t="s">
        <v>3229</v>
      </c>
      <c r="E2" s="5" t="s">
        <v>3230</v>
      </c>
    </row>
    <row r="3">
      <c r="A3" t="s">
        <v>3231</v>
      </c>
      <c r="B3" s="6" t="s">
        <v>2949</v>
      </c>
      <c r="C3" s="6" t="s">
        <v>378</v>
      </c>
      <c r="D3" s="6" t="s">
        <v>2962</v>
      </c>
      <c r="E3" s="6" t="s">
        <v>378</v>
      </c>
    </row>
    <row r="4">
      <c r="A4" t="s">
        <v>3232</v>
      </c>
      <c r="B4" s="6" t="s">
        <v>161</v>
      </c>
      <c r="C4" s="6" t="s">
        <v>161</v>
      </c>
      <c r="D4" s="6" t="s">
        <v>161</v>
      </c>
      <c r="E4" s="6" t="s">
        <v>161</v>
      </c>
    </row>
    <row r="5">
      <c r="A5" t="s">
        <v>3233</v>
      </c>
      <c r="B5" s="6" t="s">
        <v>3234</v>
      </c>
      <c r="C5" s="6" t="s">
        <v>3235</v>
      </c>
      <c r="D5" s="6" t="s">
        <v>3236</v>
      </c>
      <c r="E5" s="6" t="s">
        <v>3188</v>
      </c>
    </row>
    <row r="6">
      <c r="A6" t="s">
        <v>467</v>
      </c>
      <c r="B6" s="6" t="s">
        <v>3237</v>
      </c>
      <c r="C6" s="6" t="s">
        <v>3085</v>
      </c>
      <c r="D6" s="6" t="s">
        <v>3238</v>
      </c>
      <c r="E6" s="6" t="s">
        <v>2715</v>
      </c>
    </row>
    <row r="7">
      <c r="A7" t="s">
        <v>469</v>
      </c>
      <c r="B7" s="6" t="s">
        <v>3239</v>
      </c>
      <c r="C7" s="6" t="s">
        <v>2599</v>
      </c>
      <c r="D7" s="6" t="s">
        <v>3240</v>
      </c>
      <c r="E7" s="6" t="s">
        <v>2559</v>
      </c>
    </row>
    <row r="8">
      <c r="A8" t="s">
        <v>3241</v>
      </c>
      <c r="B8" s="6" t="s">
        <v>161</v>
      </c>
      <c r="C8" s="6" t="s">
        <v>161</v>
      </c>
      <c r="D8" s="6" t="s">
        <v>161</v>
      </c>
      <c r="E8" s="6" t="s">
        <v>161</v>
      </c>
    </row>
    <row r="9">
      <c r="A9" t="s">
        <v>2372</v>
      </c>
      <c r="B9" s="6" t="s">
        <v>3242</v>
      </c>
      <c r="C9" s="6" t="s">
        <v>3166</v>
      </c>
      <c r="D9" s="6" t="s">
        <v>3243</v>
      </c>
      <c r="E9" s="6" t="s">
        <v>2685</v>
      </c>
    </row>
    <row r="10">
      <c r="A10" t="s">
        <v>2373</v>
      </c>
      <c r="B10" s="6" t="s">
        <v>3244</v>
      </c>
      <c r="C10" s="6" t="s">
        <v>3245</v>
      </c>
      <c r="D10" s="6" t="s">
        <v>3246</v>
      </c>
      <c r="E10" s="6" t="s">
        <v>642</v>
      </c>
    </row>
    <row r="11">
      <c r="A11" t="s">
        <v>3247</v>
      </c>
      <c r="B11" s="6" t="s">
        <v>161</v>
      </c>
      <c r="C11" s="6" t="s">
        <v>161</v>
      </c>
      <c r="D11" s="6" t="s">
        <v>161</v>
      </c>
      <c r="E11" s="6" t="s">
        <v>161</v>
      </c>
    </row>
    <row r="12">
      <c r="A12" t="s">
        <v>3248</v>
      </c>
      <c r="B12" s="6" t="s">
        <v>3249</v>
      </c>
      <c r="C12" s="6" t="s">
        <v>2386</v>
      </c>
      <c r="D12" s="6" t="s">
        <v>3250</v>
      </c>
      <c r="E12" s="6" t="s">
        <v>2423</v>
      </c>
    </row>
    <row r="13">
      <c r="A13" t="s">
        <v>3251</v>
      </c>
      <c r="B13" s="6" t="s">
        <v>3252</v>
      </c>
      <c r="C13" s="6" t="s">
        <v>417</v>
      </c>
      <c r="D13" s="6" t="s">
        <v>3253</v>
      </c>
      <c r="E13" s="6" t="s">
        <v>319</v>
      </c>
    </row>
    <row r="14">
      <c r="A14" t="s">
        <v>3254</v>
      </c>
      <c r="B14" s="6" t="s">
        <v>161</v>
      </c>
      <c r="C14" s="6" t="s">
        <v>161</v>
      </c>
      <c r="D14" s="6" t="s">
        <v>161</v>
      </c>
      <c r="E14" s="6" t="s">
        <v>161</v>
      </c>
    </row>
    <row r="15">
      <c r="A15" t="s">
        <v>476</v>
      </c>
      <c r="B15" s="6" t="s">
        <v>3255</v>
      </c>
      <c r="C15" s="6" t="s">
        <v>2546</v>
      </c>
      <c r="D15" s="6" t="s">
        <v>3256</v>
      </c>
      <c r="E15" s="6" t="s">
        <v>2627</v>
      </c>
    </row>
    <row r="16">
      <c r="A16" t="s">
        <v>3257</v>
      </c>
      <c r="B16" s="6" t="s">
        <v>3258</v>
      </c>
      <c r="C16" s="6" t="s">
        <v>3259</v>
      </c>
      <c r="D16" s="6" t="s">
        <v>3260</v>
      </c>
      <c r="E16" s="6" t="s">
        <v>435</v>
      </c>
    </row>
    <row r="17">
      <c r="A17" t="s">
        <v>3261</v>
      </c>
      <c r="B17" s="6" t="s">
        <v>161</v>
      </c>
      <c r="C17" s="6" t="s">
        <v>161</v>
      </c>
      <c r="D17" s="6" t="s">
        <v>161</v>
      </c>
      <c r="E17" s="6" t="s">
        <v>161</v>
      </c>
    </row>
    <row r="18">
      <c r="A18" t="s">
        <v>3262</v>
      </c>
      <c r="B18" s="6" t="s">
        <v>3263</v>
      </c>
      <c r="C18" s="6" t="s">
        <v>470</v>
      </c>
      <c r="D18" s="6" t="s">
        <v>3264</v>
      </c>
      <c r="E18" s="6" t="s">
        <v>401</v>
      </c>
    </row>
    <row r="19">
      <c r="A19" t="s">
        <v>3265</v>
      </c>
      <c r="B19" s="6" t="s">
        <v>3266</v>
      </c>
      <c r="C19" s="6" t="s">
        <v>2427</v>
      </c>
      <c r="D19" s="6" t="s">
        <v>3267</v>
      </c>
      <c r="E19" s="6" t="s">
        <v>2665</v>
      </c>
    </row>
    <row r="20">
      <c r="A20" t="s">
        <v>3268</v>
      </c>
      <c r="B20" s="6" t="s">
        <v>161</v>
      </c>
      <c r="C20" s="6" t="s">
        <v>161</v>
      </c>
      <c r="D20" s="6" t="s">
        <v>161</v>
      </c>
      <c r="E20" s="6" t="s">
        <v>161</v>
      </c>
    </row>
    <row r="21">
      <c r="A21" t="s">
        <v>3269</v>
      </c>
      <c r="B21" s="6" t="s">
        <v>3270</v>
      </c>
      <c r="C21" s="6" t="s">
        <v>475</v>
      </c>
      <c r="D21" s="6" t="s">
        <v>3271</v>
      </c>
      <c r="E21" s="6" t="s">
        <v>673</v>
      </c>
    </row>
    <row r="22">
      <c r="A22" t="s">
        <v>3272</v>
      </c>
      <c r="B22" s="6" t="s">
        <v>3273</v>
      </c>
      <c r="C22" s="6" t="s">
        <v>2466</v>
      </c>
      <c r="D22" s="6" t="s">
        <v>3274</v>
      </c>
      <c r="E22" s="6" t="s">
        <v>2463</v>
      </c>
    </row>
    <row r="23">
      <c r="A23" t="s">
        <v>3275</v>
      </c>
      <c r="B23" s="6" t="s">
        <v>161</v>
      </c>
      <c r="C23" s="6" t="s">
        <v>161</v>
      </c>
      <c r="D23" s="6" t="s">
        <v>161</v>
      </c>
      <c r="E23" s="6" t="s">
        <v>161</v>
      </c>
    </row>
    <row r="24">
      <c r="A24" t="s">
        <v>480</v>
      </c>
      <c r="B24" s="6" t="s">
        <v>3276</v>
      </c>
      <c r="C24" s="6" t="s">
        <v>414</v>
      </c>
      <c r="D24" s="6" t="s">
        <v>3277</v>
      </c>
      <c r="E24" s="6" t="s">
        <v>498</v>
      </c>
    </row>
    <row r="25">
      <c r="A25" t="s">
        <v>482</v>
      </c>
      <c r="B25" s="6" t="s">
        <v>3278</v>
      </c>
      <c r="C25" s="6" t="s">
        <v>2740</v>
      </c>
      <c r="D25" s="6" t="s">
        <v>3279</v>
      </c>
      <c r="E25" s="6" t="s">
        <v>2416</v>
      </c>
    </row>
    <row r="26">
      <c r="A26" t="s">
        <v>3280</v>
      </c>
      <c r="B26" s="6" t="s">
        <v>161</v>
      </c>
      <c r="C26" s="6" t="s">
        <v>161</v>
      </c>
      <c r="D26" s="6" t="s">
        <v>161</v>
      </c>
      <c r="E26" s="6" t="s">
        <v>161</v>
      </c>
    </row>
    <row r="27">
      <c r="A27" t="s">
        <v>3281</v>
      </c>
      <c r="B27" s="6" t="s">
        <v>3282</v>
      </c>
      <c r="C27" s="6" t="s">
        <v>3283</v>
      </c>
      <c r="D27" s="6" t="s">
        <v>3284</v>
      </c>
      <c r="E27" s="6" t="s">
        <v>658</v>
      </c>
    </row>
    <row r="28">
      <c r="A28" t="s">
        <v>3285</v>
      </c>
      <c r="B28" s="6" t="s">
        <v>3286</v>
      </c>
      <c r="C28" s="6" t="s">
        <v>2696</v>
      </c>
      <c r="D28" s="6" t="s">
        <v>3287</v>
      </c>
      <c r="E28" s="6" t="s">
        <v>2429</v>
      </c>
    </row>
    <row r="29">
      <c r="A29" t="s">
        <v>3288</v>
      </c>
      <c r="B29" s="6" t="s">
        <v>161</v>
      </c>
      <c r="C29" s="6" t="s">
        <v>161</v>
      </c>
      <c r="D29" s="6" t="s">
        <v>161</v>
      </c>
      <c r="E29" s="6" t="s">
        <v>161</v>
      </c>
    </row>
    <row r="30">
      <c r="A30" t="s">
        <v>497</v>
      </c>
      <c r="B30" s="6" t="s">
        <v>3289</v>
      </c>
      <c r="C30" s="6" t="s">
        <v>3162</v>
      </c>
      <c r="D30" s="6" t="s">
        <v>3290</v>
      </c>
      <c r="E30" s="6" t="s">
        <v>2704</v>
      </c>
    </row>
    <row r="31">
      <c r="A31" t="s">
        <v>499</v>
      </c>
      <c r="B31" s="6" t="s">
        <v>3291</v>
      </c>
      <c r="C31" s="6" t="s">
        <v>3292</v>
      </c>
      <c r="D31" s="6" t="s">
        <v>3293</v>
      </c>
      <c r="E31" s="6" t="s">
        <v>3294</v>
      </c>
    </row>
    <row r="32">
      <c r="A32" t="s">
        <v>501</v>
      </c>
      <c r="B32" s="6" t="s">
        <v>3295</v>
      </c>
      <c r="C32" s="6" t="s">
        <v>2615</v>
      </c>
      <c r="D32" s="6" t="s">
        <v>3296</v>
      </c>
      <c r="E32" s="6" t="s">
        <v>3297</v>
      </c>
    </row>
    <row r="33">
      <c r="A33" t="s">
        <v>3298</v>
      </c>
      <c r="B33" s="6" t="s">
        <v>161</v>
      </c>
      <c r="C33" s="6" t="s">
        <v>161</v>
      </c>
      <c r="D33" s="6" t="s">
        <v>161</v>
      </c>
      <c r="E33" s="6" t="s">
        <v>161</v>
      </c>
    </row>
    <row r="34">
      <c r="A34" t="s">
        <v>3299</v>
      </c>
      <c r="B34" t="s">
        <v>3300</v>
      </c>
      <c r="C34" t="s">
        <v>428</v>
      </c>
      <c r="D34" t="s">
        <v>3301</v>
      </c>
      <c r="E34" t="s">
        <v>595</v>
      </c>
    </row>
    <row r="35">
      <c r="A35" t="s">
        <v>506</v>
      </c>
      <c r="B35" t="s">
        <v>3302</v>
      </c>
      <c r="C35" t="s">
        <v>3303</v>
      </c>
      <c r="D35" t="s">
        <v>3304</v>
      </c>
      <c r="E35" t="s">
        <v>3305</v>
      </c>
    </row>
    <row r="37">
      <c r="A37" t="s">
        <v>346</v>
      </c>
    </row>
    <row r="38">
      <c r="A38" t="s">
        <v>2967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</sheetData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161</v>
      </c>
      <c r="B2" s="5" t="s">
        <v>3227</v>
      </c>
      <c r="C2" s="5" t="s">
        <v>3228</v>
      </c>
      <c r="D2" s="5" t="s">
        <v>3229</v>
      </c>
      <c r="E2" s="5" t="s">
        <v>3230</v>
      </c>
    </row>
    <row r="3">
      <c r="A3" t="s">
        <v>222</v>
      </c>
      <c r="B3" s="6" t="s">
        <v>3306</v>
      </c>
      <c r="C3" s="6" t="s">
        <v>2426</v>
      </c>
      <c r="D3" s="6" t="s">
        <v>3307</v>
      </c>
      <c r="E3" s="6" t="s">
        <v>2430</v>
      </c>
    </row>
    <row r="4">
      <c r="A4" t="s">
        <v>228</v>
      </c>
      <c r="B4" s="6" t="s">
        <v>3308</v>
      </c>
      <c r="C4" s="6" t="s">
        <v>444</v>
      </c>
      <c r="D4" s="6" t="s">
        <v>3309</v>
      </c>
      <c r="E4" s="6" t="s">
        <v>2471</v>
      </c>
    </row>
    <row r="5">
      <c r="A5" t="s">
        <v>235</v>
      </c>
      <c r="B5" s="6" t="s">
        <v>3310</v>
      </c>
      <c r="C5" s="6" t="s">
        <v>2654</v>
      </c>
      <c r="D5" s="6" t="s">
        <v>3311</v>
      </c>
      <c r="E5" s="6" t="s">
        <v>2603</v>
      </c>
    </row>
    <row r="6">
      <c r="A6" t="s">
        <v>240</v>
      </c>
      <c r="B6" s="6" t="s">
        <v>3312</v>
      </c>
      <c r="C6" s="6" t="s">
        <v>2599</v>
      </c>
      <c r="D6" s="6" t="s">
        <v>3313</v>
      </c>
      <c r="E6" s="6" t="s">
        <v>3314</v>
      </c>
    </row>
    <row r="7">
      <c r="A7" t="s">
        <v>246</v>
      </c>
      <c r="B7" s="6" t="s">
        <v>3315</v>
      </c>
      <c r="C7" s="6" t="s">
        <v>2541</v>
      </c>
      <c r="D7" s="6" t="s">
        <v>3316</v>
      </c>
      <c r="E7" s="6" t="s">
        <v>1690</v>
      </c>
    </row>
    <row r="8">
      <c r="A8" t="s">
        <v>252</v>
      </c>
      <c r="B8" s="6" t="s">
        <v>3317</v>
      </c>
      <c r="C8" s="6" t="s">
        <v>2420</v>
      </c>
      <c r="D8" s="6" t="s">
        <v>3318</v>
      </c>
      <c r="E8" s="6" t="s">
        <v>2419</v>
      </c>
    </row>
    <row r="9">
      <c r="A9" t="s">
        <v>257</v>
      </c>
      <c r="B9" s="6" t="s">
        <v>3319</v>
      </c>
      <c r="C9" s="6" t="s">
        <v>2543</v>
      </c>
      <c r="D9" s="6" t="s">
        <v>3320</v>
      </c>
      <c r="E9" s="6" t="s">
        <v>2592</v>
      </c>
    </row>
    <row r="10">
      <c r="A10" t="s">
        <v>262</v>
      </c>
      <c r="B10" s="6" t="s">
        <v>3321</v>
      </c>
      <c r="C10" s="6" t="s">
        <v>2479</v>
      </c>
      <c r="D10" s="6" t="s">
        <v>3322</v>
      </c>
      <c r="E10" s="6" t="s">
        <v>2480</v>
      </c>
    </row>
    <row r="11">
      <c r="A11" t="s">
        <v>268</v>
      </c>
      <c r="B11" s="6" t="s">
        <v>3323</v>
      </c>
      <c r="C11" s="6" t="s">
        <v>2537</v>
      </c>
      <c r="D11" s="6" t="s">
        <v>3324</v>
      </c>
      <c r="E11" s="6" t="s">
        <v>2533</v>
      </c>
    </row>
    <row r="12">
      <c r="A12" t="s">
        <v>273</v>
      </c>
      <c r="B12" s="6" t="s">
        <v>3325</v>
      </c>
      <c r="C12" s="6" t="s">
        <v>2560</v>
      </c>
      <c r="D12" s="6" t="s">
        <v>3326</v>
      </c>
      <c r="E12" s="6" t="s">
        <v>2560</v>
      </c>
    </row>
    <row r="13">
      <c r="A13" t="s">
        <v>278</v>
      </c>
      <c r="B13" s="6" t="s">
        <v>3327</v>
      </c>
      <c r="C13" s="6" t="s">
        <v>2560</v>
      </c>
      <c r="D13" s="6" t="s">
        <v>3328</v>
      </c>
      <c r="E13" s="6" t="s">
        <v>2560</v>
      </c>
    </row>
    <row r="14">
      <c r="A14" t="s">
        <v>283</v>
      </c>
      <c r="B14" s="6" t="s">
        <v>3329</v>
      </c>
      <c r="C14" s="6" t="s">
        <v>2624</v>
      </c>
      <c r="D14" s="6" t="s">
        <v>3330</v>
      </c>
      <c r="E14" s="6" t="s">
        <v>2627</v>
      </c>
    </row>
    <row r="15">
      <c r="A15" t="s">
        <v>290</v>
      </c>
      <c r="B15" s="6" t="s">
        <v>3331</v>
      </c>
      <c r="C15" s="6" t="s">
        <v>2458</v>
      </c>
      <c r="D15" s="6" t="s">
        <v>3332</v>
      </c>
      <c r="E15" s="6" t="s">
        <v>2544</v>
      </c>
    </row>
    <row r="16">
      <c r="A16" t="s">
        <v>295</v>
      </c>
      <c r="B16" s="6" t="s">
        <v>3333</v>
      </c>
      <c r="C16" s="6" t="s">
        <v>2688</v>
      </c>
      <c r="D16" s="6" t="s">
        <v>3334</v>
      </c>
      <c r="E16" s="6" t="s">
        <v>2412</v>
      </c>
    </row>
    <row r="17">
      <c r="A17" t="s">
        <v>300</v>
      </c>
      <c r="B17" s="6" t="s">
        <v>3335</v>
      </c>
      <c r="C17" s="6" t="s">
        <v>200</v>
      </c>
      <c r="D17" s="6" t="s">
        <v>3336</v>
      </c>
      <c r="E17" s="6" t="s">
        <v>2450</v>
      </c>
    </row>
    <row r="18">
      <c r="A18" t="s">
        <v>304</v>
      </c>
      <c r="B18" s="6" t="s">
        <v>3337</v>
      </c>
      <c r="C18" s="6" t="s">
        <v>409</v>
      </c>
      <c r="D18" s="6" t="s">
        <v>3338</v>
      </c>
      <c r="E18" s="6" t="s">
        <v>2572</v>
      </c>
    </row>
    <row r="19">
      <c r="A19" t="s">
        <v>308</v>
      </c>
      <c r="B19" s="6" t="s">
        <v>3339</v>
      </c>
      <c r="C19" s="6" t="s">
        <v>2763</v>
      </c>
      <c r="D19" s="6" t="s">
        <v>3340</v>
      </c>
      <c r="E19" s="6" t="s">
        <v>2011</v>
      </c>
    </row>
    <row r="20">
      <c r="A20" t="s">
        <v>314</v>
      </c>
      <c r="B20" s="6" t="s">
        <v>3341</v>
      </c>
      <c r="C20" s="6" t="s">
        <v>2559</v>
      </c>
      <c r="D20" s="6" t="s">
        <v>3342</v>
      </c>
      <c r="E20" s="6" t="s">
        <v>2557</v>
      </c>
    </row>
    <row r="21">
      <c r="A21" t="s">
        <v>320</v>
      </c>
      <c r="B21" s="6" t="s">
        <v>3343</v>
      </c>
      <c r="C21" s="6" t="s">
        <v>2610</v>
      </c>
      <c r="D21" s="6" t="s">
        <v>3344</v>
      </c>
      <c r="E21" s="6" t="s">
        <v>1352</v>
      </c>
    </row>
    <row r="22">
      <c r="A22" t="s">
        <v>325</v>
      </c>
      <c r="B22" s="6" t="s">
        <v>3345</v>
      </c>
      <c r="C22" s="6" t="s">
        <v>410</v>
      </c>
      <c r="D22" s="6" t="s">
        <v>3346</v>
      </c>
      <c r="E22" s="6" t="s">
        <v>409</v>
      </c>
    </row>
    <row r="23">
      <c r="A23" t="s">
        <v>3347</v>
      </c>
      <c r="B23" t="s">
        <v>3348</v>
      </c>
      <c r="C23" t="s">
        <v>2560</v>
      </c>
      <c r="D23" t="s">
        <v>3349</v>
      </c>
      <c r="E23" t="s">
        <v>2536</v>
      </c>
    </row>
    <row r="24">
      <c r="A24" s="4" t="s">
        <v>751</v>
      </c>
      <c r="B24" s="4" t="s">
        <v>2949</v>
      </c>
      <c r="C24" s="4" t="s">
        <v>378</v>
      </c>
      <c r="D24" s="4" t="s">
        <v>2962</v>
      </c>
      <c r="E24" s="4" t="s">
        <v>378</v>
      </c>
    </row>
    <row r="26">
      <c r="A26" t="s">
        <v>346</v>
      </c>
    </row>
    <row r="27">
      <c r="A27" t="s">
        <v>2967</v>
      </c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</sheetData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119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3350</v>
      </c>
      <c r="C2" s="5" t="s">
        <v>3351</v>
      </c>
      <c r="D2" s="5" t="s">
        <v>3352</v>
      </c>
      <c r="E2" s="5" t="s">
        <v>3353</v>
      </c>
      <c r="F2" s="5" t="s">
        <v>3354</v>
      </c>
      <c r="G2" s="5" t="s">
        <v>3355</v>
      </c>
    </row>
    <row r="3">
      <c r="A3" t="s">
        <v>3356</v>
      </c>
      <c r="B3" s="6" t="s">
        <v>2448</v>
      </c>
      <c r="C3" s="6" t="s">
        <v>2423</v>
      </c>
      <c r="D3" s="6" t="s">
        <v>2420</v>
      </c>
      <c r="E3" s="6" t="s">
        <v>2654</v>
      </c>
      <c r="F3" s="6" t="s">
        <v>2388</v>
      </c>
      <c r="G3" s="6" t="s">
        <v>338</v>
      </c>
    </row>
    <row r="4">
      <c r="A4" t="s">
        <v>3357</v>
      </c>
      <c r="B4" s="6" t="s">
        <v>694</v>
      </c>
      <c r="C4" s="6" t="s">
        <v>545</v>
      </c>
      <c r="D4" s="6" t="s">
        <v>3358</v>
      </c>
      <c r="E4" s="6" t="s">
        <v>3218</v>
      </c>
      <c r="F4" s="6" t="s">
        <v>3186</v>
      </c>
      <c r="G4" s="6" t="s">
        <v>3186</v>
      </c>
    </row>
    <row r="5">
      <c r="A5" t="s">
        <v>3359</v>
      </c>
      <c r="B5" s="6" t="s">
        <v>2424</v>
      </c>
      <c r="C5" s="6" t="s">
        <v>449</v>
      </c>
      <c r="D5" s="6" t="s">
        <v>2614</v>
      </c>
      <c r="E5" s="6" t="s">
        <v>2395</v>
      </c>
      <c r="F5" s="6" t="s">
        <v>2763</v>
      </c>
      <c r="G5" s="6" t="s">
        <v>2611</v>
      </c>
    </row>
    <row r="6">
      <c r="A6" t="s">
        <v>3360</v>
      </c>
      <c r="B6" s="6" t="s">
        <v>200</v>
      </c>
      <c r="C6" s="6" t="s">
        <v>2544</v>
      </c>
      <c r="D6" s="6" t="s">
        <v>406</v>
      </c>
      <c r="E6" s="6" t="s">
        <v>2397</v>
      </c>
      <c r="F6" s="6" t="s">
        <v>3361</v>
      </c>
      <c r="G6" s="6" t="s">
        <v>2632</v>
      </c>
    </row>
    <row r="7">
      <c r="A7" t="s">
        <v>3362</v>
      </c>
      <c r="B7" s="6" t="s">
        <v>2432</v>
      </c>
      <c r="C7" s="6" t="s">
        <v>2422</v>
      </c>
      <c r="D7" s="6" t="s">
        <v>2756</v>
      </c>
      <c r="E7" s="6" t="s">
        <v>2392</v>
      </c>
      <c r="F7" s="6" t="s">
        <v>2751</v>
      </c>
      <c r="G7" s="6" t="s">
        <v>3363</v>
      </c>
    </row>
    <row r="8">
      <c r="A8" t="s">
        <v>3364</v>
      </c>
      <c r="B8" t="s">
        <v>2010</v>
      </c>
      <c r="C8" t="s">
        <v>2611</v>
      </c>
      <c r="D8" t="s">
        <v>2449</v>
      </c>
      <c r="E8" t="s">
        <v>3361</v>
      </c>
      <c r="F8" t="s">
        <v>2459</v>
      </c>
      <c r="G8" t="s">
        <v>3365</v>
      </c>
    </row>
    <row r="9">
      <c r="A9" s="4" t="s">
        <v>334</v>
      </c>
      <c r="B9" s="4" t="s">
        <v>378</v>
      </c>
      <c r="C9" s="4" t="s">
        <v>378</v>
      </c>
      <c r="D9" s="4" t="s">
        <v>378</v>
      </c>
      <c r="E9" s="4" t="s">
        <v>378</v>
      </c>
      <c r="F9" s="4" t="s">
        <v>378</v>
      </c>
      <c r="G9" s="4" t="s">
        <v>378</v>
      </c>
    </row>
    <row r="11">
      <c r="A11" t="s">
        <v>202</v>
      </c>
    </row>
    <row r="12">
      <c r="A12" t="s">
        <v>463</v>
      </c>
    </row>
    <row r="13">
      <c r="A13" t="s">
        <v>2649</v>
      </c>
    </row>
    <row r="14">
      <c r="A14" t="s">
        <v>758</v>
      </c>
    </row>
    <row r="15">
      <c r="A15" t="s">
        <v>464</v>
      </c>
    </row>
    <row r="16">
      <c r="A16" t="s">
        <v>465</v>
      </c>
    </row>
    <row r="17">
      <c r="A17"/>
    </row>
    <row r="18">
      <c r="A18" t="s">
        <v>210</v>
      </c>
    </row>
    <row r="19">
      <c r="A19" t="s">
        <v>3366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3350</v>
      </c>
      <c r="C2" s="5" t="s">
        <v>3351</v>
      </c>
      <c r="D2" s="5" t="s">
        <v>3352</v>
      </c>
      <c r="E2" s="5" t="s">
        <v>3353</v>
      </c>
      <c r="F2" s="5" t="s">
        <v>3354</v>
      </c>
      <c r="G2" s="5" t="s">
        <v>3355</v>
      </c>
    </row>
    <row r="3">
      <c r="A3" t="s">
        <v>467</v>
      </c>
      <c r="B3" s="6" t="s">
        <v>161</v>
      </c>
      <c r="C3" s="6" t="s">
        <v>161</v>
      </c>
      <c r="D3" s="6" t="s">
        <v>161</v>
      </c>
      <c r="E3" s="6" t="s">
        <v>161</v>
      </c>
      <c r="F3" s="6" t="s">
        <v>161</v>
      </c>
      <c r="G3" s="6" t="s">
        <v>161</v>
      </c>
    </row>
    <row r="4">
      <c r="A4" t="s">
        <v>3356</v>
      </c>
      <c r="B4" s="6" t="s">
        <v>2736</v>
      </c>
      <c r="C4" s="6" t="s">
        <v>2756</v>
      </c>
      <c r="D4" s="6" t="s">
        <v>2439</v>
      </c>
      <c r="E4" s="6" t="s">
        <v>2760</v>
      </c>
      <c r="F4" s="6" t="s">
        <v>2505</v>
      </c>
      <c r="G4" s="6" t="s">
        <v>2476</v>
      </c>
    </row>
    <row r="5">
      <c r="A5" t="s">
        <v>3357</v>
      </c>
      <c r="B5" s="6" t="s">
        <v>3207</v>
      </c>
      <c r="C5" s="6" t="s">
        <v>573</v>
      </c>
      <c r="D5" s="6" t="s">
        <v>675</v>
      </c>
      <c r="E5" s="6" t="s">
        <v>2878</v>
      </c>
      <c r="F5" s="6" t="s">
        <v>535</v>
      </c>
      <c r="G5" s="6" t="s">
        <v>678</v>
      </c>
    </row>
    <row r="6">
      <c r="A6" t="s">
        <v>3359</v>
      </c>
      <c r="B6" s="6" t="s">
        <v>408</v>
      </c>
      <c r="C6" s="6" t="s">
        <v>2627</v>
      </c>
      <c r="D6" s="6" t="s">
        <v>1690</v>
      </c>
      <c r="E6" s="6" t="s">
        <v>408</v>
      </c>
      <c r="F6" s="6" t="s">
        <v>2624</v>
      </c>
      <c r="G6" s="6" t="s">
        <v>2569</v>
      </c>
    </row>
    <row r="7">
      <c r="A7" t="s">
        <v>3360</v>
      </c>
      <c r="B7" s="6" t="s">
        <v>2764</v>
      </c>
      <c r="C7" s="6" t="s">
        <v>340</v>
      </c>
      <c r="D7" s="6" t="s">
        <v>1859</v>
      </c>
      <c r="E7" s="6" t="s">
        <v>407</v>
      </c>
      <c r="F7" s="6" t="s">
        <v>2559</v>
      </c>
      <c r="G7" s="6" t="s">
        <v>2559</v>
      </c>
    </row>
    <row r="8">
      <c r="A8" t="s">
        <v>3362</v>
      </c>
      <c r="B8" s="6" t="s">
        <v>2603</v>
      </c>
      <c r="C8" s="6" t="s">
        <v>2767</v>
      </c>
      <c r="D8" s="6" t="s">
        <v>2387</v>
      </c>
      <c r="E8" s="6" t="s">
        <v>2420</v>
      </c>
      <c r="F8" s="6" t="s">
        <v>2767</v>
      </c>
      <c r="G8" s="6" t="s">
        <v>198</v>
      </c>
    </row>
    <row r="9">
      <c r="A9" t="s">
        <v>3364</v>
      </c>
      <c r="B9" s="6" t="s">
        <v>1690</v>
      </c>
      <c r="C9" s="6" t="s">
        <v>2555</v>
      </c>
      <c r="D9" s="6" t="s">
        <v>2624</v>
      </c>
      <c r="E9" s="6" t="s">
        <v>2599</v>
      </c>
      <c r="F9" s="6" t="s">
        <v>2592</v>
      </c>
      <c r="G9" s="6" t="s">
        <v>2460</v>
      </c>
    </row>
    <row r="10">
      <c r="A10" t="s">
        <v>3367</v>
      </c>
      <c r="B10" s="6" t="s">
        <v>378</v>
      </c>
      <c r="C10" s="6" t="s">
        <v>378</v>
      </c>
      <c r="D10" s="6" t="s">
        <v>378</v>
      </c>
      <c r="E10" s="6" t="s">
        <v>378</v>
      </c>
      <c r="F10" s="6" t="s">
        <v>378</v>
      </c>
      <c r="G10" s="6" t="s">
        <v>378</v>
      </c>
    </row>
    <row r="11">
      <c r="A11" t="s">
        <v>469</v>
      </c>
      <c r="B11" s="6" t="s">
        <v>161</v>
      </c>
      <c r="C11" s="6" t="s">
        <v>161</v>
      </c>
      <c r="D11" s="6" t="s">
        <v>161</v>
      </c>
      <c r="E11" s="6" t="s">
        <v>161</v>
      </c>
      <c r="F11" s="6" t="s">
        <v>161</v>
      </c>
      <c r="G11" s="6" t="s">
        <v>161</v>
      </c>
    </row>
    <row r="12">
      <c r="A12" t="s">
        <v>3356</v>
      </c>
      <c r="B12" s="6" t="s">
        <v>2544</v>
      </c>
      <c r="C12" s="6" t="s">
        <v>406</v>
      </c>
      <c r="D12" s="6" t="s">
        <v>2471</v>
      </c>
      <c r="E12" s="6" t="s">
        <v>2426</v>
      </c>
      <c r="F12" s="6" t="s">
        <v>200</v>
      </c>
      <c r="G12" s="6" t="s">
        <v>2641</v>
      </c>
    </row>
    <row r="13">
      <c r="A13" t="s">
        <v>3357</v>
      </c>
      <c r="B13" s="6" t="s">
        <v>274</v>
      </c>
      <c r="C13" s="6" t="s">
        <v>392</v>
      </c>
      <c r="D13" s="6" t="s">
        <v>174</v>
      </c>
      <c r="E13" s="6" t="s">
        <v>660</v>
      </c>
      <c r="F13" s="6" t="s">
        <v>364</v>
      </c>
      <c r="G13" s="6" t="s">
        <v>496</v>
      </c>
    </row>
    <row r="14">
      <c r="A14" t="s">
        <v>3359</v>
      </c>
      <c r="B14" s="6" t="s">
        <v>3314</v>
      </c>
      <c r="C14" s="6" t="s">
        <v>2562</v>
      </c>
      <c r="D14" s="6" t="s">
        <v>2543</v>
      </c>
      <c r="E14" s="6" t="s">
        <v>410</v>
      </c>
      <c r="F14" s="6" t="s">
        <v>2541</v>
      </c>
      <c r="G14" s="6" t="s">
        <v>2569</v>
      </c>
    </row>
    <row r="15">
      <c r="A15" t="s">
        <v>3360</v>
      </c>
      <c r="B15" s="6" t="s">
        <v>2539</v>
      </c>
      <c r="C15" s="6" t="s">
        <v>2555</v>
      </c>
      <c r="D15" s="6" t="s">
        <v>2627</v>
      </c>
      <c r="E15" s="6" t="s">
        <v>409</v>
      </c>
      <c r="F15" s="6" t="s">
        <v>2622</v>
      </c>
      <c r="G15" s="6" t="s">
        <v>2543</v>
      </c>
    </row>
    <row r="16">
      <c r="A16" t="s">
        <v>3362</v>
      </c>
      <c r="B16" s="6" t="s">
        <v>410</v>
      </c>
      <c r="C16" s="6" t="s">
        <v>2388</v>
      </c>
      <c r="D16" s="6" t="s">
        <v>2670</v>
      </c>
      <c r="E16" s="6" t="s">
        <v>409</v>
      </c>
      <c r="F16" s="6" t="s">
        <v>407</v>
      </c>
      <c r="G16" s="6" t="s">
        <v>2670</v>
      </c>
    </row>
    <row r="17">
      <c r="A17" t="s">
        <v>3364</v>
      </c>
      <c r="B17" t="s">
        <v>2555</v>
      </c>
      <c r="C17" t="s">
        <v>2533</v>
      </c>
      <c r="D17" t="s">
        <v>2537</v>
      </c>
      <c r="E17" t="s">
        <v>2539</v>
      </c>
      <c r="F17" t="s">
        <v>2622</v>
      </c>
      <c r="G17" t="s">
        <v>2541</v>
      </c>
    </row>
    <row r="18">
      <c r="A18" t="s">
        <v>3368</v>
      </c>
      <c r="B18" t="s">
        <v>378</v>
      </c>
      <c r="C18" t="s">
        <v>378</v>
      </c>
      <c r="D18" t="s">
        <v>378</v>
      </c>
      <c r="E18" t="s">
        <v>378</v>
      </c>
      <c r="F18" t="s">
        <v>378</v>
      </c>
      <c r="G18" t="s">
        <v>378</v>
      </c>
    </row>
    <row r="20">
      <c r="A20" t="s">
        <v>202</v>
      </c>
    </row>
    <row r="21">
      <c r="A21" t="s">
        <v>203</v>
      </c>
    </row>
    <row r="22">
      <c r="A22" t="s">
        <v>2649</v>
      </c>
    </row>
    <row r="23">
      <c r="A23" t="s">
        <v>758</v>
      </c>
    </row>
    <row r="24">
      <c r="A24" t="s">
        <v>205</v>
      </c>
    </row>
    <row r="25">
      <c r="A25" t="s">
        <v>206</v>
      </c>
    </row>
    <row r="26">
      <c r="A26"/>
    </row>
    <row r="27">
      <c r="A27" t="s">
        <v>210</v>
      </c>
    </row>
    <row r="28">
      <c r="A28" t="s">
        <v>3366</v>
      </c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</sheetData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3356</v>
      </c>
      <c r="C2" s="5" t="s">
        <v>3357</v>
      </c>
      <c r="D2" s="5" t="s">
        <v>3359</v>
      </c>
      <c r="E2" s="5" t="s">
        <v>3360</v>
      </c>
      <c r="F2" s="5" t="s">
        <v>3362</v>
      </c>
      <c r="G2" s="5" t="s">
        <v>3364</v>
      </c>
    </row>
    <row r="3">
      <c r="A3" t="s">
        <v>571</v>
      </c>
      <c r="B3" s="6" t="s">
        <v>2764</v>
      </c>
      <c r="C3" s="6" t="s">
        <v>2699</v>
      </c>
      <c r="D3" s="6" t="s">
        <v>2394</v>
      </c>
      <c r="E3" s="6" t="s">
        <v>2437</v>
      </c>
      <c r="F3" s="6" t="s">
        <v>2503</v>
      </c>
      <c r="G3" s="6" t="s">
        <v>2431</v>
      </c>
    </row>
    <row r="4">
      <c r="A4" t="s">
        <v>575</v>
      </c>
      <c r="B4" s="6" t="s">
        <v>2624</v>
      </c>
      <c r="C4" s="6" t="s">
        <v>495</v>
      </c>
      <c r="D4" s="6" t="s">
        <v>2539</v>
      </c>
      <c r="E4" s="6" t="s">
        <v>2762</v>
      </c>
      <c r="F4" s="6" t="s">
        <v>2420</v>
      </c>
      <c r="G4" s="6" t="s">
        <v>2641</v>
      </c>
    </row>
    <row r="5">
      <c r="A5" t="s">
        <v>577</v>
      </c>
      <c r="B5" s="6" t="s">
        <v>2558</v>
      </c>
      <c r="C5" s="6" t="s">
        <v>2521</v>
      </c>
      <c r="D5" s="6" t="s">
        <v>336</v>
      </c>
      <c r="E5" s="6" t="s">
        <v>2515</v>
      </c>
      <c r="F5" s="6" t="s">
        <v>3361</v>
      </c>
      <c r="G5" s="6" t="s">
        <v>2688</v>
      </c>
    </row>
    <row r="6">
      <c r="A6" t="s">
        <v>579</v>
      </c>
      <c r="B6" s="6" t="s">
        <v>448</v>
      </c>
      <c r="C6" s="6" t="s">
        <v>2408</v>
      </c>
      <c r="D6" s="6" t="s">
        <v>2666</v>
      </c>
      <c r="E6" s="6" t="s">
        <v>3363</v>
      </c>
      <c r="F6" s="6" t="s">
        <v>2393</v>
      </c>
      <c r="G6" s="6" t="s">
        <v>2438</v>
      </c>
    </row>
    <row r="7">
      <c r="A7" t="s">
        <v>581</v>
      </c>
      <c r="B7" s="6" t="s">
        <v>2542</v>
      </c>
      <c r="C7" s="6" t="s">
        <v>2885</v>
      </c>
      <c r="D7" s="6" t="s">
        <v>2654</v>
      </c>
      <c r="E7" s="6" t="s">
        <v>2670</v>
      </c>
      <c r="F7" s="6" t="s">
        <v>2504</v>
      </c>
      <c r="G7" s="6" t="s">
        <v>2656</v>
      </c>
    </row>
    <row r="8">
      <c r="A8" t="s">
        <v>583</v>
      </c>
      <c r="B8" s="6" t="s">
        <v>339</v>
      </c>
      <c r="C8" s="6" t="s">
        <v>2825</v>
      </c>
      <c r="D8" s="6" t="s">
        <v>2767</v>
      </c>
      <c r="E8" s="6" t="s">
        <v>449</v>
      </c>
      <c r="F8" s="6" t="s">
        <v>1859</v>
      </c>
      <c r="G8" s="6" t="s">
        <v>2395</v>
      </c>
    </row>
    <row r="9">
      <c r="A9" t="s">
        <v>584</v>
      </c>
      <c r="B9" s="6" t="s">
        <v>2599</v>
      </c>
      <c r="C9" s="6" t="s">
        <v>361</v>
      </c>
      <c r="D9" s="6" t="s">
        <v>409</v>
      </c>
      <c r="E9" s="6" t="s">
        <v>2599</v>
      </c>
      <c r="F9" s="6" t="s">
        <v>2592</v>
      </c>
      <c r="G9" s="6" t="s">
        <v>444</v>
      </c>
    </row>
    <row r="10">
      <c r="A10" t="s">
        <v>586</v>
      </c>
      <c r="B10" s="6" t="s">
        <v>2670</v>
      </c>
      <c r="C10" s="6" t="s">
        <v>755</v>
      </c>
      <c r="D10" s="6" t="s">
        <v>2395</v>
      </c>
      <c r="E10" s="6" t="s">
        <v>339</v>
      </c>
      <c r="F10" s="6" t="s">
        <v>2762</v>
      </c>
      <c r="G10" s="6" t="s">
        <v>406</v>
      </c>
    </row>
    <row r="11">
      <c r="A11" t="s">
        <v>588</v>
      </c>
      <c r="B11" s="6" t="s">
        <v>2611</v>
      </c>
      <c r="C11" s="6" t="s">
        <v>662</v>
      </c>
      <c r="D11" s="6" t="s">
        <v>2603</v>
      </c>
      <c r="E11" s="6" t="s">
        <v>2592</v>
      </c>
      <c r="F11" s="6" t="s">
        <v>2572</v>
      </c>
      <c r="G11" s="6" t="s">
        <v>2611</v>
      </c>
    </row>
    <row r="12">
      <c r="A12" t="s">
        <v>590</v>
      </c>
      <c r="B12" s="6" t="s">
        <v>2585</v>
      </c>
      <c r="C12" s="6" t="s">
        <v>303</v>
      </c>
      <c r="D12" s="6" t="s">
        <v>2424</v>
      </c>
      <c r="E12" s="6" t="s">
        <v>2543</v>
      </c>
      <c r="F12" s="6" t="s">
        <v>3314</v>
      </c>
      <c r="G12" s="6" t="s">
        <v>338</v>
      </c>
    </row>
    <row r="13">
      <c r="A13" t="s">
        <v>591</v>
      </c>
      <c r="B13" s="6" t="s">
        <v>2763</v>
      </c>
      <c r="C13" s="6" t="s">
        <v>3235</v>
      </c>
      <c r="D13" s="6" t="s">
        <v>2420</v>
      </c>
      <c r="E13" s="6" t="s">
        <v>2557</v>
      </c>
      <c r="F13" s="6" t="s">
        <v>2544</v>
      </c>
      <c r="G13" s="6" t="s">
        <v>2725</v>
      </c>
    </row>
    <row r="14">
      <c r="A14" t="s">
        <v>593</v>
      </c>
      <c r="B14" s="6" t="s">
        <v>2593</v>
      </c>
      <c r="C14" s="6" t="s">
        <v>2872</v>
      </c>
      <c r="D14" s="6" t="s">
        <v>2478</v>
      </c>
      <c r="E14" s="6" t="s">
        <v>2420</v>
      </c>
      <c r="F14" s="6" t="s">
        <v>2426</v>
      </c>
      <c r="G14" s="6" t="s">
        <v>2477</v>
      </c>
    </row>
    <row r="15">
      <c r="A15" t="s">
        <v>596</v>
      </c>
      <c r="B15" s="6" t="s">
        <v>3369</v>
      </c>
      <c r="C15" s="6" t="s">
        <v>2495</v>
      </c>
      <c r="D15" s="6" t="s">
        <v>2512</v>
      </c>
      <c r="E15" s="6" t="s">
        <v>1690</v>
      </c>
      <c r="F15" s="6" t="s">
        <v>3157</v>
      </c>
      <c r="G15" s="6" t="s">
        <v>2419</v>
      </c>
    </row>
    <row r="16">
      <c r="A16" t="s">
        <v>598</v>
      </c>
      <c r="B16" s="6" t="s">
        <v>2683</v>
      </c>
      <c r="C16" s="6" t="s">
        <v>3026</v>
      </c>
      <c r="D16" s="6" t="s">
        <v>2470</v>
      </c>
      <c r="E16" s="6" t="s">
        <v>2544</v>
      </c>
      <c r="F16" s="6" t="s">
        <v>2657</v>
      </c>
      <c r="G16" s="6" t="s">
        <v>3297</v>
      </c>
    </row>
    <row r="17">
      <c r="A17" t="s">
        <v>599</v>
      </c>
      <c r="B17" s="6" t="s">
        <v>2762</v>
      </c>
      <c r="C17" s="6" t="s">
        <v>698</v>
      </c>
      <c r="D17" s="6" t="s">
        <v>447</v>
      </c>
      <c r="E17" s="6" t="s">
        <v>2716</v>
      </c>
      <c r="F17" s="6" t="s">
        <v>2377</v>
      </c>
      <c r="G17" s="6" t="s">
        <v>2454</v>
      </c>
    </row>
    <row r="18">
      <c r="A18" t="s">
        <v>602</v>
      </c>
      <c r="B18" s="6" t="s">
        <v>448</v>
      </c>
      <c r="C18" s="6" t="s">
        <v>2452</v>
      </c>
      <c r="D18" s="6" t="s">
        <v>448</v>
      </c>
      <c r="E18" s="6" t="s">
        <v>2679</v>
      </c>
      <c r="F18" s="6" t="s">
        <v>445</v>
      </c>
      <c r="G18" s="6" t="s">
        <v>2505</v>
      </c>
    </row>
    <row r="19">
      <c r="A19" t="s">
        <v>603</v>
      </c>
      <c r="B19" s="6" t="s">
        <v>198</v>
      </c>
      <c r="C19" s="6" t="s">
        <v>2694</v>
      </c>
      <c r="D19" s="6" t="s">
        <v>407</v>
      </c>
      <c r="E19" s="6" t="s">
        <v>2487</v>
      </c>
      <c r="F19" s="6" t="s">
        <v>2438</v>
      </c>
      <c r="G19" s="6" t="s">
        <v>444</v>
      </c>
    </row>
    <row r="20">
      <c r="A20" t="s">
        <v>605</v>
      </c>
      <c r="B20" s="6" t="s">
        <v>1689</v>
      </c>
      <c r="C20" s="6" t="s">
        <v>732</v>
      </c>
      <c r="D20" s="6" t="s">
        <v>2599</v>
      </c>
      <c r="E20" s="6" t="s">
        <v>2511</v>
      </c>
      <c r="F20" s="6" t="s">
        <v>2558</v>
      </c>
      <c r="G20" s="6" t="s">
        <v>2558</v>
      </c>
    </row>
    <row r="21">
      <c r="A21" t="s">
        <v>606</v>
      </c>
      <c r="B21" s="6" t="s">
        <v>2546</v>
      </c>
      <c r="C21" s="6" t="s">
        <v>524</v>
      </c>
      <c r="D21" s="6" t="s">
        <v>2562</v>
      </c>
      <c r="E21" s="6" t="s">
        <v>2470</v>
      </c>
      <c r="F21" s="6" t="s">
        <v>2592</v>
      </c>
      <c r="G21" s="6" t="s">
        <v>2592</v>
      </c>
    </row>
    <row r="22">
      <c r="A22" t="s">
        <v>607</v>
      </c>
      <c r="B22" s="6" t="s">
        <v>2563</v>
      </c>
      <c r="C22" s="6" t="s">
        <v>313</v>
      </c>
      <c r="D22" s="6" t="s">
        <v>2611</v>
      </c>
      <c r="E22" s="6" t="s">
        <v>2627</v>
      </c>
      <c r="F22" s="6" t="s">
        <v>2538</v>
      </c>
      <c r="G22" s="6" t="s">
        <v>2011</v>
      </c>
    </row>
    <row r="23">
      <c r="A23" t="s">
        <v>608</v>
      </c>
      <c r="B23" s="6" t="s">
        <v>2563</v>
      </c>
      <c r="C23" s="6" t="s">
        <v>2492</v>
      </c>
      <c r="D23" s="6" t="s">
        <v>2555</v>
      </c>
      <c r="E23" s="6" t="s">
        <v>698</v>
      </c>
      <c r="F23" s="6" t="s">
        <v>341</v>
      </c>
      <c r="G23" s="6" t="s">
        <v>341</v>
      </c>
    </row>
    <row r="24">
      <c r="A24" t="s">
        <v>609</v>
      </c>
      <c r="B24" s="6" t="s">
        <v>2569</v>
      </c>
      <c r="C24" s="6" t="s">
        <v>3370</v>
      </c>
      <c r="D24" s="6" t="s">
        <v>2474</v>
      </c>
      <c r="E24" s="6" t="s">
        <v>449</v>
      </c>
      <c r="F24" s="6" t="s">
        <v>2388</v>
      </c>
      <c r="G24" s="6" t="s">
        <v>2766</v>
      </c>
    </row>
    <row r="25">
      <c r="A25" t="s">
        <v>610</v>
      </c>
      <c r="B25" s="6" t="s">
        <v>2533</v>
      </c>
      <c r="C25" s="6" t="s">
        <v>294</v>
      </c>
      <c r="D25" s="6" t="s">
        <v>2563</v>
      </c>
      <c r="E25" s="6" t="s">
        <v>341</v>
      </c>
      <c r="F25" s="6" t="s">
        <v>2569</v>
      </c>
      <c r="G25" s="6" t="s">
        <v>2562</v>
      </c>
    </row>
    <row r="26">
      <c r="A26" t="s">
        <v>611</v>
      </c>
      <c r="B26" s="6" t="s">
        <v>2563</v>
      </c>
      <c r="C26" s="6" t="s">
        <v>379</v>
      </c>
      <c r="D26" s="6" t="s">
        <v>2536</v>
      </c>
      <c r="E26" s="6" t="s">
        <v>2622</v>
      </c>
      <c r="F26" s="6" t="s">
        <v>2563</v>
      </c>
      <c r="G26" s="6" t="s">
        <v>2536</v>
      </c>
    </row>
    <row r="27">
      <c r="A27" t="s">
        <v>612</v>
      </c>
      <c r="B27" s="6" t="s">
        <v>2011</v>
      </c>
      <c r="C27" s="6" t="s">
        <v>3182</v>
      </c>
      <c r="D27" s="6" t="s">
        <v>1690</v>
      </c>
      <c r="E27" s="6" t="s">
        <v>2382</v>
      </c>
      <c r="F27" s="6" t="s">
        <v>407</v>
      </c>
      <c r="G27" s="6" t="s">
        <v>2697</v>
      </c>
    </row>
    <row r="28">
      <c r="A28" t="s">
        <v>613</v>
      </c>
      <c r="B28" s="6" t="s">
        <v>449</v>
      </c>
      <c r="C28" s="6" t="s">
        <v>2893</v>
      </c>
      <c r="D28" s="6" t="s">
        <v>2560</v>
      </c>
      <c r="E28" s="6" t="s">
        <v>2664</v>
      </c>
      <c r="F28" s="6" t="s">
        <v>2569</v>
      </c>
      <c r="G28" s="6" t="s">
        <v>2539</v>
      </c>
    </row>
    <row r="29">
      <c r="A29" t="s">
        <v>614</v>
      </c>
      <c r="B29" s="6" t="s">
        <v>2622</v>
      </c>
      <c r="C29" s="6" t="s">
        <v>395</v>
      </c>
      <c r="D29" s="6" t="s">
        <v>2533</v>
      </c>
      <c r="E29" s="6" t="s">
        <v>2557</v>
      </c>
      <c r="F29" s="6" t="s">
        <v>2541</v>
      </c>
      <c r="G29" s="6" t="s">
        <v>449</v>
      </c>
    </row>
    <row r="30">
      <c r="A30" t="s">
        <v>615</v>
      </c>
      <c r="B30" s="6" t="s">
        <v>2449</v>
      </c>
      <c r="C30" s="6" t="s">
        <v>2757</v>
      </c>
      <c r="D30" s="6" t="s">
        <v>2562</v>
      </c>
      <c r="E30" s="6" t="s">
        <v>1689</v>
      </c>
      <c r="F30" s="6" t="s">
        <v>197</v>
      </c>
      <c r="G30" s="6" t="s">
        <v>2603</v>
      </c>
    </row>
    <row r="31">
      <c r="A31" t="s">
        <v>616</v>
      </c>
      <c r="B31" s="6" t="s">
        <v>2422</v>
      </c>
      <c r="C31" s="6" t="s">
        <v>3025</v>
      </c>
      <c r="D31" s="6" t="s">
        <v>341</v>
      </c>
      <c r="E31" s="6" t="s">
        <v>2458</v>
      </c>
      <c r="F31" s="6" t="s">
        <v>2520</v>
      </c>
      <c r="G31" s="6" t="s">
        <v>2475</v>
      </c>
    </row>
    <row r="32">
      <c r="A32" t="s">
        <v>618</v>
      </c>
      <c r="B32" s="6" t="s">
        <v>2393</v>
      </c>
      <c r="C32" s="6" t="s">
        <v>2409</v>
      </c>
      <c r="D32" s="6" t="s">
        <v>2541</v>
      </c>
      <c r="E32" s="6" t="s">
        <v>2558</v>
      </c>
      <c r="F32" s="6" t="s">
        <v>2512</v>
      </c>
      <c r="G32" s="6" t="s">
        <v>2422</v>
      </c>
    </row>
    <row r="33">
      <c r="A33" t="s">
        <v>620</v>
      </c>
      <c r="B33" s="6" t="s">
        <v>2641</v>
      </c>
      <c r="C33" s="6" t="s">
        <v>223</v>
      </c>
      <c r="D33" s="6" t="s">
        <v>2622</v>
      </c>
      <c r="E33" s="6" t="s">
        <v>3314</v>
      </c>
      <c r="F33" s="6" t="s">
        <v>2487</v>
      </c>
      <c r="G33" s="6" t="s">
        <v>406</v>
      </c>
    </row>
    <row r="34">
      <c r="A34" t="s">
        <v>622</v>
      </c>
      <c r="B34" s="6" t="s">
        <v>2388</v>
      </c>
      <c r="C34" s="6" t="s">
        <v>729</v>
      </c>
      <c r="D34" s="6" t="s">
        <v>2562</v>
      </c>
      <c r="E34" s="6" t="s">
        <v>2572</v>
      </c>
      <c r="F34" s="6" t="s">
        <v>2443</v>
      </c>
      <c r="G34" s="6" t="s">
        <v>198</v>
      </c>
    </row>
    <row r="35">
      <c r="A35" t="s">
        <v>624</v>
      </c>
      <c r="B35" s="6" t="s">
        <v>2558</v>
      </c>
      <c r="C35" s="6" t="s">
        <v>2682</v>
      </c>
      <c r="D35" s="6" t="s">
        <v>2541</v>
      </c>
      <c r="E35" s="6" t="s">
        <v>2393</v>
      </c>
      <c r="F35" s="6" t="s">
        <v>2707</v>
      </c>
      <c r="G35" s="6" t="s">
        <v>2465</v>
      </c>
    </row>
    <row r="36">
      <c r="A36" t="s">
        <v>627</v>
      </c>
      <c r="B36" s="6" t="s">
        <v>2686</v>
      </c>
      <c r="C36" s="6" t="s">
        <v>2693</v>
      </c>
      <c r="D36" s="6" t="s">
        <v>410</v>
      </c>
      <c r="E36" s="6" t="s">
        <v>2382</v>
      </c>
      <c r="F36" s="6" t="s">
        <v>2736</v>
      </c>
      <c r="G36" s="6" t="s">
        <v>2421</v>
      </c>
    </row>
    <row r="37">
      <c r="A37" t="s">
        <v>631</v>
      </c>
      <c r="B37" s="6" t="s">
        <v>2388</v>
      </c>
      <c r="C37" s="6" t="s">
        <v>3161</v>
      </c>
      <c r="D37" s="6" t="s">
        <v>2670</v>
      </c>
      <c r="E37" s="6" t="s">
        <v>2454</v>
      </c>
      <c r="F37" s="6" t="s">
        <v>3303</v>
      </c>
      <c r="G37" s="6" t="s">
        <v>2417</v>
      </c>
    </row>
    <row r="38">
      <c r="A38" t="s">
        <v>634</v>
      </c>
      <c r="B38" s="6" t="s">
        <v>2011</v>
      </c>
      <c r="C38" s="6" t="s">
        <v>2868</v>
      </c>
      <c r="D38" s="6" t="s">
        <v>2547</v>
      </c>
      <c r="E38" s="6" t="s">
        <v>3371</v>
      </c>
      <c r="F38" s="6" t="s">
        <v>2387</v>
      </c>
      <c r="G38" s="6" t="s">
        <v>1859</v>
      </c>
    </row>
    <row r="39">
      <c r="A39" t="s">
        <v>635</v>
      </c>
      <c r="B39" s="6" t="s">
        <v>2395</v>
      </c>
      <c r="C39" s="6" t="s">
        <v>2594</v>
      </c>
      <c r="D39" s="6" t="s">
        <v>1690</v>
      </c>
      <c r="E39" s="6" t="s">
        <v>2512</v>
      </c>
      <c r="F39" s="6" t="s">
        <v>2478</v>
      </c>
      <c r="G39" s="6" t="s">
        <v>3372</v>
      </c>
    </row>
    <row r="40">
      <c r="A40" t="s">
        <v>637</v>
      </c>
      <c r="B40" s="6" t="s">
        <v>2449</v>
      </c>
      <c r="C40" s="6" t="s">
        <v>3083</v>
      </c>
      <c r="D40" s="6" t="s">
        <v>2537</v>
      </c>
      <c r="E40" s="6" t="s">
        <v>2611</v>
      </c>
      <c r="F40" s="6" t="s">
        <v>3173</v>
      </c>
      <c r="G40" s="6" t="s">
        <v>2686</v>
      </c>
    </row>
    <row r="41">
      <c r="A41" t="s">
        <v>638</v>
      </c>
      <c r="B41" s="6" t="s">
        <v>2641</v>
      </c>
      <c r="C41" s="6" t="s">
        <v>2500</v>
      </c>
      <c r="D41" s="6" t="s">
        <v>2622</v>
      </c>
      <c r="E41" s="6" t="s">
        <v>3216</v>
      </c>
      <c r="F41" s="6" t="s">
        <v>3373</v>
      </c>
      <c r="G41" s="6" t="s">
        <v>2491</v>
      </c>
    </row>
    <row r="42">
      <c r="A42" t="s">
        <v>639</v>
      </c>
      <c r="B42" s="6" t="s">
        <v>1351</v>
      </c>
      <c r="C42" s="6" t="s">
        <v>2571</v>
      </c>
      <c r="D42" s="6" t="s">
        <v>2562</v>
      </c>
      <c r="E42" s="6" t="s">
        <v>2763</v>
      </c>
      <c r="F42" s="6" t="s">
        <v>2495</v>
      </c>
      <c r="G42" s="6" t="s">
        <v>2505</v>
      </c>
    </row>
    <row r="43">
      <c r="A43" t="s">
        <v>640</v>
      </c>
      <c r="B43" s="6" t="s">
        <v>2751</v>
      </c>
      <c r="C43" s="6" t="s">
        <v>2716</v>
      </c>
      <c r="D43" s="6" t="s">
        <v>1689</v>
      </c>
      <c r="E43" s="6" t="s">
        <v>2965</v>
      </c>
      <c r="F43" s="6" t="s">
        <v>2471</v>
      </c>
      <c r="G43" s="6" t="s">
        <v>3214</v>
      </c>
    </row>
    <row r="44">
      <c r="A44" t="s">
        <v>643</v>
      </c>
      <c r="B44" s="6" t="s">
        <v>2424</v>
      </c>
      <c r="C44" s="6" t="s">
        <v>3225</v>
      </c>
      <c r="D44" s="6" t="s">
        <v>2423</v>
      </c>
      <c r="E44" s="6" t="s">
        <v>336</v>
      </c>
      <c r="F44" s="6" t="s">
        <v>2392</v>
      </c>
      <c r="G44" s="6" t="s">
        <v>2609</v>
      </c>
    </row>
    <row r="45">
      <c r="A45" t="s">
        <v>646</v>
      </c>
      <c r="B45" s="6" t="s">
        <v>2572</v>
      </c>
      <c r="C45" s="6" t="s">
        <v>2441</v>
      </c>
      <c r="D45" s="6" t="s">
        <v>2010</v>
      </c>
      <c r="E45" s="6" t="s">
        <v>2741</v>
      </c>
      <c r="F45" s="6" t="s">
        <v>2697</v>
      </c>
      <c r="G45" s="6" t="s">
        <v>2550</v>
      </c>
    </row>
    <row r="46">
      <c r="A46" t="s">
        <v>649</v>
      </c>
      <c r="B46" s="6" t="s">
        <v>2667</v>
      </c>
      <c r="C46" s="6" t="s">
        <v>3169</v>
      </c>
      <c r="D46" s="6" t="s">
        <v>2011</v>
      </c>
      <c r="E46" s="6" t="s">
        <v>2392</v>
      </c>
      <c r="F46" s="6" t="s">
        <v>2382</v>
      </c>
      <c r="G46" s="6" t="s">
        <v>2478</v>
      </c>
    </row>
    <row r="47">
      <c r="A47" t="s">
        <v>652</v>
      </c>
      <c r="B47" t="s">
        <v>2791</v>
      </c>
      <c r="C47" t="s">
        <v>2580</v>
      </c>
      <c r="D47" t="s">
        <v>1352</v>
      </c>
      <c r="E47" t="s">
        <v>3189</v>
      </c>
      <c r="F47" t="s">
        <v>2347</v>
      </c>
      <c r="G47" t="s">
        <v>2791</v>
      </c>
    </row>
    <row r="48">
      <c r="A48" s="4" t="s">
        <v>334</v>
      </c>
      <c r="B48" s="4" t="s">
        <v>338</v>
      </c>
      <c r="C48" s="4" t="s">
        <v>3186</v>
      </c>
      <c r="D48" s="4" t="s">
        <v>2611</v>
      </c>
      <c r="E48" s="4" t="s">
        <v>2632</v>
      </c>
      <c r="F48" s="4" t="s">
        <v>3363</v>
      </c>
      <c r="G48" s="4" t="s">
        <v>3365</v>
      </c>
    </row>
    <row r="50">
      <c r="A50" t="s">
        <v>202</v>
      </c>
    </row>
    <row r="51">
      <c r="A51" t="s">
        <v>3374</v>
      </c>
    </row>
    <row r="52">
      <c r="A52"/>
    </row>
    <row r="53">
      <c r="A53" t="s">
        <v>210</v>
      </c>
    </row>
    <row r="54">
      <c r="A54" t="s">
        <v>3366</v>
      </c>
    </row>
    <row r="55">
      <c r="A55" t="s">
        <v>655</v>
      </c>
    </row>
    <row r="56">
      <c r="A56"/>
    </row>
    <row r="57">
      <c r="A57" t="s">
        <v>346</v>
      </c>
    </row>
    <row r="58">
      <c r="A58" t="s">
        <v>347</v>
      </c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</sheetData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3350</v>
      </c>
      <c r="C2" s="5" t="s">
        <v>3351</v>
      </c>
      <c r="D2" s="5" t="s">
        <v>3352</v>
      </c>
      <c r="E2" s="5" t="s">
        <v>3353</v>
      </c>
      <c r="F2" s="5" t="s">
        <v>3354</v>
      </c>
      <c r="G2" s="5" t="s">
        <v>3355</v>
      </c>
    </row>
    <row r="3">
      <c r="A3" t="s">
        <v>3356</v>
      </c>
      <c r="B3" s="6" t="s">
        <v>2766</v>
      </c>
      <c r="C3" s="6" t="s">
        <v>2504</v>
      </c>
      <c r="D3" s="6" t="s">
        <v>2654</v>
      </c>
      <c r="E3" s="6" t="s">
        <v>2603</v>
      </c>
      <c r="F3" s="6" t="s">
        <v>407</v>
      </c>
      <c r="G3" s="6" t="s">
        <v>2449</v>
      </c>
    </row>
    <row r="4">
      <c r="A4" t="s">
        <v>3357</v>
      </c>
      <c r="B4" s="6" t="s">
        <v>3375</v>
      </c>
      <c r="C4" s="6" t="s">
        <v>3375</v>
      </c>
      <c r="D4" s="6" t="s">
        <v>3375</v>
      </c>
      <c r="E4" s="6" t="s">
        <v>2894</v>
      </c>
      <c r="F4" s="6" t="s">
        <v>3376</v>
      </c>
      <c r="G4" s="6" t="s">
        <v>2847</v>
      </c>
    </row>
    <row r="5">
      <c r="A5" t="s">
        <v>3359</v>
      </c>
      <c r="B5" s="6" t="s">
        <v>2603</v>
      </c>
      <c r="C5" s="6" t="s">
        <v>449</v>
      </c>
      <c r="D5" s="6" t="s">
        <v>2011</v>
      </c>
      <c r="E5" s="6" t="s">
        <v>2654</v>
      </c>
      <c r="F5" s="6" t="s">
        <v>2763</v>
      </c>
      <c r="G5" s="6" t="s">
        <v>2614</v>
      </c>
    </row>
    <row r="6">
      <c r="A6" t="s">
        <v>3360</v>
      </c>
      <c r="B6" s="6" t="s">
        <v>201</v>
      </c>
      <c r="C6" s="6" t="s">
        <v>2544</v>
      </c>
      <c r="D6" s="6" t="s">
        <v>2458</v>
      </c>
      <c r="E6" s="6" t="s">
        <v>2394</v>
      </c>
      <c r="F6" s="6" t="s">
        <v>2476</v>
      </c>
      <c r="G6" s="6" t="s">
        <v>2390</v>
      </c>
    </row>
    <row r="7">
      <c r="A7" t="s">
        <v>3362</v>
      </c>
      <c r="B7" s="6" t="s">
        <v>337</v>
      </c>
      <c r="C7" s="6" t="s">
        <v>3377</v>
      </c>
      <c r="D7" s="6" t="s">
        <v>2756</v>
      </c>
      <c r="E7" s="6" t="s">
        <v>405</v>
      </c>
      <c r="F7" s="6" t="s">
        <v>2377</v>
      </c>
      <c r="G7" s="6" t="s">
        <v>3363</v>
      </c>
    </row>
    <row r="8">
      <c r="A8" t="s">
        <v>3364</v>
      </c>
      <c r="B8" t="s">
        <v>2424</v>
      </c>
      <c r="C8" t="s">
        <v>2614</v>
      </c>
      <c r="D8" t="s">
        <v>1351</v>
      </c>
      <c r="E8" t="s">
        <v>2469</v>
      </c>
      <c r="F8" t="s">
        <v>2432</v>
      </c>
      <c r="G8" t="s">
        <v>2464</v>
      </c>
    </row>
    <row r="9">
      <c r="A9" s="4" t="s">
        <v>334</v>
      </c>
      <c r="B9" s="4" t="s">
        <v>378</v>
      </c>
      <c r="C9" s="4" t="s">
        <v>378</v>
      </c>
      <c r="D9" s="4" t="s">
        <v>378</v>
      </c>
      <c r="E9" s="4" t="s">
        <v>378</v>
      </c>
      <c r="F9" s="4" t="s">
        <v>378</v>
      </c>
      <c r="G9" s="4" t="s">
        <v>378</v>
      </c>
    </row>
    <row r="11">
      <c r="A11" t="s">
        <v>202</v>
      </c>
    </row>
    <row r="12">
      <c r="A12" t="s">
        <v>726</v>
      </c>
    </row>
    <row r="13">
      <c r="A13" t="s">
        <v>2649</v>
      </c>
    </row>
    <row r="14">
      <c r="A14" t="s">
        <v>758</v>
      </c>
    </row>
    <row r="15">
      <c r="A15" t="s">
        <v>464</v>
      </c>
    </row>
    <row r="16">
      <c r="A16" t="s">
        <v>465</v>
      </c>
    </row>
    <row r="17">
      <c r="A17"/>
    </row>
    <row r="18">
      <c r="A18" t="s">
        <v>210</v>
      </c>
    </row>
    <row r="19">
      <c r="A19" t="s">
        <v>3366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3350</v>
      </c>
      <c r="C2" s="5" t="s">
        <v>3351</v>
      </c>
      <c r="D2" s="5" t="s">
        <v>3352</v>
      </c>
      <c r="E2" s="5" t="s">
        <v>3353</v>
      </c>
      <c r="F2" s="5" t="s">
        <v>3354</v>
      </c>
      <c r="G2" s="5" t="s">
        <v>3355</v>
      </c>
    </row>
    <row r="3">
      <c r="A3" t="s">
        <v>3356</v>
      </c>
      <c r="B3" s="6" t="s">
        <v>2394</v>
      </c>
      <c r="C3" s="6" t="s">
        <v>2591</v>
      </c>
      <c r="D3" s="6" t="s">
        <v>2459</v>
      </c>
      <c r="E3" s="6" t="s">
        <v>445</v>
      </c>
      <c r="F3" s="6" t="s">
        <v>199</v>
      </c>
      <c r="G3" s="6" t="s">
        <v>2450</v>
      </c>
    </row>
    <row r="4">
      <c r="A4" t="s">
        <v>3357</v>
      </c>
      <c r="B4" s="6" t="s">
        <v>3171</v>
      </c>
      <c r="C4" s="6" t="s">
        <v>3378</v>
      </c>
      <c r="D4" s="6" t="s">
        <v>704</v>
      </c>
      <c r="E4" s="6" t="s">
        <v>3224</v>
      </c>
      <c r="F4" s="6" t="s">
        <v>3198</v>
      </c>
      <c r="G4" s="6" t="s">
        <v>2693</v>
      </c>
    </row>
    <row r="5">
      <c r="A5" t="s">
        <v>3359</v>
      </c>
      <c r="B5" s="6" t="s">
        <v>2484</v>
      </c>
      <c r="C5" s="6" t="s">
        <v>2614</v>
      </c>
      <c r="D5" s="6" t="s">
        <v>2437</v>
      </c>
      <c r="E5" s="6" t="s">
        <v>2377</v>
      </c>
      <c r="F5" s="6" t="s">
        <v>1859</v>
      </c>
      <c r="G5" s="6" t="s">
        <v>2426</v>
      </c>
    </row>
    <row r="6">
      <c r="A6" t="s">
        <v>3360</v>
      </c>
      <c r="B6" s="6" t="s">
        <v>2503</v>
      </c>
      <c r="C6" s="6" t="s">
        <v>2475</v>
      </c>
      <c r="D6" s="6" t="s">
        <v>2397</v>
      </c>
      <c r="E6" s="6" t="s">
        <v>2751</v>
      </c>
      <c r="F6" s="6" t="s">
        <v>2494</v>
      </c>
      <c r="G6" s="6" t="s">
        <v>3379</v>
      </c>
    </row>
    <row r="7">
      <c r="A7" t="s">
        <v>3362</v>
      </c>
      <c r="B7" s="6" t="s">
        <v>2603</v>
      </c>
      <c r="C7" s="6" t="s">
        <v>2760</v>
      </c>
      <c r="D7" s="6" t="s">
        <v>336</v>
      </c>
      <c r="E7" s="6" t="s">
        <v>2424</v>
      </c>
      <c r="F7" s="6" t="s">
        <v>2447</v>
      </c>
      <c r="G7" s="6" t="s">
        <v>2580</v>
      </c>
    </row>
    <row r="8">
      <c r="A8" t="s">
        <v>3364</v>
      </c>
      <c r="B8" t="s">
        <v>2376</v>
      </c>
      <c r="C8" t="s">
        <v>2544</v>
      </c>
      <c r="D8" t="s">
        <v>2234</v>
      </c>
      <c r="E8" t="s">
        <v>2445</v>
      </c>
      <c r="F8" t="s">
        <v>3372</v>
      </c>
      <c r="G8" t="s">
        <v>2741</v>
      </c>
    </row>
    <row r="9">
      <c r="A9" s="4" t="s">
        <v>334</v>
      </c>
      <c r="B9" s="4" t="s">
        <v>378</v>
      </c>
      <c r="C9" s="4" t="s">
        <v>378</v>
      </c>
      <c r="D9" s="4" t="s">
        <v>378</v>
      </c>
      <c r="E9" s="4" t="s">
        <v>378</v>
      </c>
      <c r="F9" s="4" t="s">
        <v>378</v>
      </c>
      <c r="G9" s="4" t="s">
        <v>378</v>
      </c>
    </row>
    <row r="11">
      <c r="A11" t="s">
        <v>202</v>
      </c>
    </row>
    <row r="12">
      <c r="A12" t="s">
        <v>744</v>
      </c>
    </row>
    <row r="13">
      <c r="A13" t="s">
        <v>2649</v>
      </c>
    </row>
    <row r="14">
      <c r="A14" t="s">
        <v>758</v>
      </c>
    </row>
    <row r="15">
      <c r="A15" t="s">
        <v>464</v>
      </c>
    </row>
    <row r="16">
      <c r="A16" t="s">
        <v>465</v>
      </c>
    </row>
    <row r="17">
      <c r="A17"/>
    </row>
    <row r="18">
      <c r="A18" t="s">
        <v>210</v>
      </c>
    </row>
    <row r="19">
      <c r="A19" t="s">
        <v>3366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3356</v>
      </c>
      <c r="C2" s="5" t="s">
        <v>3357</v>
      </c>
      <c r="D2" s="5" t="s">
        <v>3359</v>
      </c>
      <c r="E2" s="5" t="s">
        <v>3360</v>
      </c>
      <c r="F2" s="5" t="s">
        <v>3362</v>
      </c>
      <c r="G2" s="5" t="s">
        <v>3364</v>
      </c>
    </row>
    <row r="3">
      <c r="A3" t="s">
        <v>222</v>
      </c>
      <c r="B3" s="6" t="s">
        <v>2764</v>
      </c>
      <c r="C3" s="6" t="s">
        <v>2698</v>
      </c>
      <c r="D3" s="6" t="s">
        <v>2475</v>
      </c>
      <c r="E3" s="6" t="s">
        <v>2456</v>
      </c>
      <c r="F3" s="6" t="s">
        <v>3365</v>
      </c>
      <c r="G3" s="6" t="s">
        <v>2496</v>
      </c>
    </row>
    <row r="4">
      <c r="A4" t="s">
        <v>228</v>
      </c>
      <c r="B4" s="6" t="s">
        <v>2670</v>
      </c>
      <c r="C4" s="6" t="s">
        <v>2792</v>
      </c>
      <c r="D4" s="6" t="s">
        <v>2423</v>
      </c>
      <c r="E4" s="6" t="s">
        <v>340</v>
      </c>
      <c r="F4" s="6" t="s">
        <v>2449</v>
      </c>
      <c r="G4" s="6" t="s">
        <v>2430</v>
      </c>
    </row>
    <row r="5">
      <c r="A5" t="s">
        <v>235</v>
      </c>
      <c r="B5" s="6" t="s">
        <v>448</v>
      </c>
      <c r="C5" s="6" t="s">
        <v>2824</v>
      </c>
      <c r="D5" s="6" t="s">
        <v>2654</v>
      </c>
      <c r="E5" s="6" t="s">
        <v>1352</v>
      </c>
      <c r="F5" s="6" t="s">
        <v>1859</v>
      </c>
      <c r="G5" s="6" t="s">
        <v>199</v>
      </c>
    </row>
    <row r="6">
      <c r="A6" t="s">
        <v>240</v>
      </c>
      <c r="B6" s="6" t="s">
        <v>2387</v>
      </c>
      <c r="C6" s="6" t="s">
        <v>2442</v>
      </c>
      <c r="D6" s="6" t="s">
        <v>2438</v>
      </c>
      <c r="E6" s="6" t="s">
        <v>2388</v>
      </c>
      <c r="F6" s="6" t="s">
        <v>2439</v>
      </c>
      <c r="G6" s="6" t="s">
        <v>2581</v>
      </c>
    </row>
    <row r="7">
      <c r="A7" t="s">
        <v>246</v>
      </c>
      <c r="B7" s="6" t="s">
        <v>445</v>
      </c>
      <c r="C7" s="6" t="s">
        <v>3154</v>
      </c>
      <c r="D7" s="6" t="s">
        <v>2392</v>
      </c>
      <c r="E7" s="6" t="s">
        <v>2430</v>
      </c>
      <c r="F7" s="6" t="s">
        <v>2376</v>
      </c>
      <c r="G7" s="6" t="s">
        <v>3377</v>
      </c>
    </row>
    <row r="8">
      <c r="A8" t="s">
        <v>252</v>
      </c>
      <c r="B8" s="6" t="s">
        <v>2764</v>
      </c>
      <c r="C8" s="6" t="s">
        <v>2877</v>
      </c>
      <c r="D8" s="6" t="s">
        <v>2764</v>
      </c>
      <c r="E8" s="6" t="s">
        <v>3380</v>
      </c>
      <c r="F8" s="6" t="s">
        <v>2437</v>
      </c>
      <c r="G8" s="6" t="s">
        <v>2234</v>
      </c>
    </row>
    <row r="9">
      <c r="A9" t="s">
        <v>257</v>
      </c>
      <c r="B9" s="6" t="s">
        <v>409</v>
      </c>
      <c r="C9" s="6" t="s">
        <v>2878</v>
      </c>
      <c r="D9" s="6" t="s">
        <v>2388</v>
      </c>
      <c r="E9" s="6" t="s">
        <v>2496</v>
      </c>
      <c r="F9" s="6" t="s">
        <v>338</v>
      </c>
      <c r="G9" s="6" t="s">
        <v>2388</v>
      </c>
    </row>
    <row r="10">
      <c r="A10" t="s">
        <v>262</v>
      </c>
      <c r="B10" s="6" t="s">
        <v>2546</v>
      </c>
      <c r="C10" s="6" t="s">
        <v>660</v>
      </c>
      <c r="D10" s="6" t="s">
        <v>2562</v>
      </c>
      <c r="E10" s="6" t="s">
        <v>2470</v>
      </c>
      <c r="F10" s="6" t="s">
        <v>2592</v>
      </c>
      <c r="G10" s="6" t="s">
        <v>2592</v>
      </c>
    </row>
    <row r="11">
      <c r="A11" t="s">
        <v>268</v>
      </c>
      <c r="B11" s="6" t="s">
        <v>2563</v>
      </c>
      <c r="C11" s="6" t="s">
        <v>313</v>
      </c>
      <c r="D11" s="6" t="s">
        <v>2611</v>
      </c>
      <c r="E11" s="6" t="s">
        <v>2627</v>
      </c>
      <c r="F11" s="6" t="s">
        <v>2538</v>
      </c>
      <c r="G11" s="6" t="s">
        <v>2011</v>
      </c>
    </row>
    <row r="12">
      <c r="A12" t="s">
        <v>273</v>
      </c>
      <c r="B12" s="6" t="s">
        <v>2563</v>
      </c>
      <c r="C12" s="6" t="s">
        <v>3180</v>
      </c>
      <c r="D12" s="6" t="s">
        <v>2555</v>
      </c>
      <c r="E12" s="6" t="s">
        <v>2518</v>
      </c>
      <c r="F12" s="6" t="s">
        <v>2599</v>
      </c>
      <c r="G12" s="6" t="s">
        <v>2599</v>
      </c>
    </row>
    <row r="13">
      <c r="A13" t="s">
        <v>278</v>
      </c>
      <c r="B13" s="6" t="s">
        <v>2569</v>
      </c>
      <c r="C13" s="6" t="s">
        <v>3381</v>
      </c>
      <c r="D13" s="6" t="s">
        <v>3145</v>
      </c>
      <c r="E13" s="6" t="s">
        <v>449</v>
      </c>
      <c r="F13" s="6" t="s">
        <v>2388</v>
      </c>
      <c r="G13" s="6" t="s">
        <v>199</v>
      </c>
    </row>
    <row r="14">
      <c r="A14" t="s">
        <v>283</v>
      </c>
      <c r="B14" s="6" t="s">
        <v>2536</v>
      </c>
      <c r="C14" s="6" t="s">
        <v>369</v>
      </c>
      <c r="D14" s="6" t="s">
        <v>2534</v>
      </c>
      <c r="E14" s="6" t="s">
        <v>1690</v>
      </c>
      <c r="F14" s="6" t="s">
        <v>2547</v>
      </c>
      <c r="G14" s="6" t="s">
        <v>2537</v>
      </c>
    </row>
    <row r="15">
      <c r="A15" t="s">
        <v>290</v>
      </c>
      <c r="B15" s="6" t="s">
        <v>3314</v>
      </c>
      <c r="C15" s="6" t="s">
        <v>674</v>
      </c>
      <c r="D15" s="6" t="s">
        <v>2546</v>
      </c>
      <c r="E15" s="6" t="s">
        <v>2394</v>
      </c>
      <c r="F15" s="6" t="s">
        <v>3314</v>
      </c>
      <c r="G15" s="6" t="s">
        <v>2386</v>
      </c>
    </row>
    <row r="16">
      <c r="A16" t="s">
        <v>295</v>
      </c>
      <c r="B16" s="6" t="s">
        <v>2432</v>
      </c>
      <c r="C16" s="6" t="s">
        <v>2871</v>
      </c>
      <c r="D16" s="6" t="s">
        <v>2543</v>
      </c>
      <c r="E16" s="6" t="s">
        <v>407</v>
      </c>
      <c r="F16" s="6" t="s">
        <v>2731</v>
      </c>
      <c r="G16" s="6" t="s">
        <v>2392</v>
      </c>
    </row>
    <row r="17">
      <c r="A17" t="s">
        <v>300</v>
      </c>
      <c r="B17" s="6" t="s">
        <v>338</v>
      </c>
      <c r="C17" s="6" t="s">
        <v>3025</v>
      </c>
      <c r="D17" s="6" t="s">
        <v>410</v>
      </c>
      <c r="E17" s="6" t="s">
        <v>2431</v>
      </c>
      <c r="F17" s="6" t="s">
        <v>2678</v>
      </c>
      <c r="G17" s="6" t="s">
        <v>3369</v>
      </c>
    </row>
    <row r="18">
      <c r="A18" t="s">
        <v>304</v>
      </c>
      <c r="B18" s="6" t="s">
        <v>448</v>
      </c>
      <c r="C18" s="6" t="s">
        <v>657</v>
      </c>
      <c r="D18" s="6" t="s">
        <v>2533</v>
      </c>
      <c r="E18" s="6" t="s">
        <v>2413</v>
      </c>
      <c r="F18" s="6" t="s">
        <v>2425</v>
      </c>
      <c r="G18" s="6" t="s">
        <v>340</v>
      </c>
    </row>
    <row r="19">
      <c r="A19" t="s">
        <v>308</v>
      </c>
      <c r="B19" s="6" t="s">
        <v>2395</v>
      </c>
      <c r="C19" s="6" t="s">
        <v>2647</v>
      </c>
      <c r="D19" s="6" t="s">
        <v>1690</v>
      </c>
      <c r="E19" s="6" t="s">
        <v>196</v>
      </c>
      <c r="F19" s="6" t="s">
        <v>2494</v>
      </c>
      <c r="G19" s="6" t="s">
        <v>2751</v>
      </c>
    </row>
    <row r="20">
      <c r="A20" t="s">
        <v>314</v>
      </c>
      <c r="B20" s="6" t="s">
        <v>2686</v>
      </c>
      <c r="C20" s="6" t="s">
        <v>2712</v>
      </c>
      <c r="D20" s="6" t="s">
        <v>2555</v>
      </c>
      <c r="E20" s="6" t="s">
        <v>2464</v>
      </c>
      <c r="F20" s="6" t="s">
        <v>2676</v>
      </c>
      <c r="G20" s="6" t="s">
        <v>2766</v>
      </c>
    </row>
    <row r="21">
      <c r="A21" t="s">
        <v>320</v>
      </c>
      <c r="B21" s="6" t="s">
        <v>338</v>
      </c>
      <c r="C21" s="6" t="s">
        <v>3140</v>
      </c>
      <c r="D21" s="6" t="s">
        <v>2504</v>
      </c>
      <c r="E21" s="6" t="s">
        <v>2378</v>
      </c>
      <c r="F21" s="6" t="s">
        <v>2432</v>
      </c>
      <c r="G21" s="6" t="s">
        <v>2725</v>
      </c>
    </row>
    <row r="22">
      <c r="A22" t="s">
        <v>325</v>
      </c>
      <c r="B22" s="6" t="s">
        <v>446</v>
      </c>
      <c r="C22" s="6" t="s">
        <v>708</v>
      </c>
      <c r="D22" s="6" t="s">
        <v>1352</v>
      </c>
      <c r="E22" s="6" t="s">
        <v>2582</v>
      </c>
      <c r="F22" s="6" t="s">
        <v>2531</v>
      </c>
      <c r="G22" s="6" t="s">
        <v>2700</v>
      </c>
    </row>
    <row r="23">
      <c r="A23" t="s">
        <v>330</v>
      </c>
      <c r="B23" t="s">
        <v>2657</v>
      </c>
      <c r="C23" t="s">
        <v>405</v>
      </c>
      <c r="D23" t="s">
        <v>2569</v>
      </c>
      <c r="E23" t="s">
        <v>3025</v>
      </c>
      <c r="F23" t="s">
        <v>2397</v>
      </c>
      <c r="G23" t="s">
        <v>2522</v>
      </c>
    </row>
    <row r="24">
      <c r="A24" s="4" t="s">
        <v>334</v>
      </c>
      <c r="B24" s="4" t="s">
        <v>2449</v>
      </c>
      <c r="C24" s="4" t="s">
        <v>2847</v>
      </c>
      <c r="D24" s="4" t="s">
        <v>2614</v>
      </c>
      <c r="E24" s="4" t="s">
        <v>2390</v>
      </c>
      <c r="F24" s="4" t="s">
        <v>3363</v>
      </c>
      <c r="G24" s="4" t="s">
        <v>2464</v>
      </c>
    </row>
    <row r="26">
      <c r="A26" t="s">
        <v>202</v>
      </c>
    </row>
    <row r="27">
      <c r="A27" t="s">
        <v>3382</v>
      </c>
    </row>
    <row r="28">
      <c r="A28"/>
    </row>
    <row r="29">
      <c r="A29" t="s">
        <v>210</v>
      </c>
    </row>
    <row r="30">
      <c r="A30" t="s">
        <v>3366</v>
      </c>
    </row>
    <row r="31">
      <c r="A31" t="s">
        <v>345</v>
      </c>
    </row>
    <row r="32">
      <c r="A32"/>
    </row>
    <row r="33">
      <c r="A33" t="s">
        <v>346</v>
      </c>
    </row>
    <row r="34">
      <c r="A34" t="s">
        <v>347</v>
      </c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161</v>
      </c>
      <c r="B2" s="5" t="s">
        <v>3356</v>
      </c>
      <c r="C2" s="5" t="s">
        <v>3357</v>
      </c>
      <c r="D2" s="5" t="s">
        <v>3359</v>
      </c>
      <c r="E2" s="5" t="s">
        <v>3360</v>
      </c>
      <c r="F2" s="5" t="s">
        <v>3362</v>
      </c>
      <c r="G2" s="5" t="s">
        <v>3364</v>
      </c>
    </row>
    <row r="3">
      <c r="A3" t="s">
        <v>222</v>
      </c>
      <c r="B3" s="6" t="s">
        <v>2764</v>
      </c>
      <c r="C3" s="6" t="s">
        <v>3158</v>
      </c>
      <c r="D3" s="6" t="s">
        <v>2475</v>
      </c>
      <c r="E3" s="6" t="s">
        <v>2456</v>
      </c>
      <c r="F3" s="6" t="s">
        <v>3365</v>
      </c>
      <c r="G3" s="6" t="s">
        <v>2749</v>
      </c>
    </row>
    <row r="4">
      <c r="A4" t="s">
        <v>228</v>
      </c>
      <c r="B4" s="6" t="s">
        <v>2670</v>
      </c>
      <c r="C4" s="6" t="s">
        <v>617</v>
      </c>
      <c r="D4" s="6" t="s">
        <v>2654</v>
      </c>
      <c r="E4" s="6" t="s">
        <v>2670</v>
      </c>
      <c r="F4" s="6" t="s">
        <v>2504</v>
      </c>
      <c r="G4" s="6" t="s">
        <v>2506</v>
      </c>
    </row>
    <row r="5">
      <c r="A5" t="s">
        <v>235</v>
      </c>
      <c r="B5" s="6" t="s">
        <v>2670</v>
      </c>
      <c r="C5" s="6" t="s">
        <v>656</v>
      </c>
      <c r="D5" s="6" t="s">
        <v>447</v>
      </c>
      <c r="E5" s="6" t="s">
        <v>1352</v>
      </c>
      <c r="F5" s="6" t="s">
        <v>448</v>
      </c>
      <c r="G5" s="6" t="s">
        <v>2387</v>
      </c>
    </row>
    <row r="6">
      <c r="A6" t="s">
        <v>240</v>
      </c>
      <c r="B6" s="6" t="s">
        <v>198</v>
      </c>
      <c r="C6" s="6" t="s">
        <v>3216</v>
      </c>
      <c r="D6" s="6" t="s">
        <v>2438</v>
      </c>
      <c r="E6" s="6" t="s">
        <v>2593</v>
      </c>
      <c r="F6" s="6" t="s">
        <v>2724</v>
      </c>
      <c r="G6" s="6" t="s">
        <v>2476</v>
      </c>
    </row>
    <row r="7">
      <c r="A7" t="s">
        <v>246</v>
      </c>
      <c r="B7" s="6" t="s">
        <v>405</v>
      </c>
      <c r="C7" s="6" t="s">
        <v>3158</v>
      </c>
      <c r="D7" s="6" t="s">
        <v>2591</v>
      </c>
      <c r="E7" s="6" t="s">
        <v>445</v>
      </c>
      <c r="F7" s="6" t="s">
        <v>336</v>
      </c>
      <c r="G7" s="6" t="s">
        <v>3369</v>
      </c>
    </row>
    <row r="8">
      <c r="A8" t="s">
        <v>252</v>
      </c>
      <c r="B8" s="6" t="s">
        <v>2011</v>
      </c>
      <c r="C8" s="6" t="s">
        <v>733</v>
      </c>
      <c r="D8" s="6" t="s">
        <v>2542</v>
      </c>
      <c r="E8" s="6" t="s">
        <v>3212</v>
      </c>
      <c r="F8" s="6" t="s">
        <v>337</v>
      </c>
      <c r="G8" s="6" t="s">
        <v>2234</v>
      </c>
    </row>
    <row r="9">
      <c r="A9" t="s">
        <v>257</v>
      </c>
      <c r="B9" s="6" t="s">
        <v>409</v>
      </c>
      <c r="C9" s="6" t="s">
        <v>2878</v>
      </c>
      <c r="D9" s="6" t="s">
        <v>2388</v>
      </c>
      <c r="E9" s="6" t="s">
        <v>2496</v>
      </c>
      <c r="F9" s="6" t="s">
        <v>338</v>
      </c>
      <c r="G9" s="6" t="s">
        <v>2388</v>
      </c>
    </row>
    <row r="10">
      <c r="A10" t="s">
        <v>262</v>
      </c>
      <c r="B10" s="6" t="s">
        <v>2546</v>
      </c>
      <c r="C10" s="6" t="s">
        <v>524</v>
      </c>
      <c r="D10" s="6" t="s">
        <v>2562</v>
      </c>
      <c r="E10" s="6" t="s">
        <v>2470</v>
      </c>
      <c r="F10" s="6" t="s">
        <v>2592</v>
      </c>
      <c r="G10" s="6" t="s">
        <v>2592</v>
      </c>
    </row>
    <row r="11">
      <c r="A11" t="s">
        <v>268</v>
      </c>
      <c r="B11" s="6" t="s">
        <v>2563</v>
      </c>
      <c r="C11" s="6" t="s">
        <v>313</v>
      </c>
      <c r="D11" s="6" t="s">
        <v>2611</v>
      </c>
      <c r="E11" s="6" t="s">
        <v>2627</v>
      </c>
      <c r="F11" s="6" t="s">
        <v>2538</v>
      </c>
      <c r="G11" s="6" t="s">
        <v>2011</v>
      </c>
    </row>
    <row r="12">
      <c r="A12" t="s">
        <v>273</v>
      </c>
      <c r="B12" s="6" t="s">
        <v>2563</v>
      </c>
      <c r="C12" s="6" t="s">
        <v>2492</v>
      </c>
      <c r="D12" s="6" t="s">
        <v>2555</v>
      </c>
      <c r="E12" s="6" t="s">
        <v>698</v>
      </c>
      <c r="F12" s="6" t="s">
        <v>341</v>
      </c>
      <c r="G12" s="6" t="s">
        <v>341</v>
      </c>
    </row>
    <row r="13">
      <c r="A13" t="s">
        <v>278</v>
      </c>
      <c r="B13" s="6" t="s">
        <v>2569</v>
      </c>
      <c r="C13" s="6" t="s">
        <v>3381</v>
      </c>
      <c r="D13" s="6" t="s">
        <v>3145</v>
      </c>
      <c r="E13" s="6" t="s">
        <v>449</v>
      </c>
      <c r="F13" s="6" t="s">
        <v>2388</v>
      </c>
      <c r="G13" s="6" t="s">
        <v>199</v>
      </c>
    </row>
    <row r="14">
      <c r="A14" t="s">
        <v>283</v>
      </c>
      <c r="B14" s="6" t="s">
        <v>2536</v>
      </c>
      <c r="C14" s="6" t="s">
        <v>369</v>
      </c>
      <c r="D14" s="6" t="s">
        <v>2534</v>
      </c>
      <c r="E14" s="6" t="s">
        <v>1690</v>
      </c>
      <c r="F14" s="6" t="s">
        <v>2547</v>
      </c>
      <c r="G14" s="6" t="s">
        <v>2537</v>
      </c>
    </row>
    <row r="15">
      <c r="A15" t="s">
        <v>290</v>
      </c>
      <c r="B15" s="6" t="s">
        <v>3314</v>
      </c>
      <c r="C15" s="6" t="s">
        <v>470</v>
      </c>
      <c r="D15" s="6" t="s">
        <v>2546</v>
      </c>
      <c r="E15" s="6" t="s">
        <v>2505</v>
      </c>
      <c r="F15" s="6" t="s">
        <v>3314</v>
      </c>
      <c r="G15" s="6" t="s">
        <v>338</v>
      </c>
    </row>
    <row r="16">
      <c r="A16" t="s">
        <v>295</v>
      </c>
      <c r="B16" s="6" t="s">
        <v>2459</v>
      </c>
      <c r="C16" s="6" t="s">
        <v>3383</v>
      </c>
      <c r="D16" s="6" t="s">
        <v>2543</v>
      </c>
      <c r="E16" s="6" t="s">
        <v>2388</v>
      </c>
      <c r="F16" s="6" t="s">
        <v>2731</v>
      </c>
      <c r="G16" s="6" t="s">
        <v>405</v>
      </c>
    </row>
    <row r="17">
      <c r="A17" t="s">
        <v>300</v>
      </c>
      <c r="B17" s="6" t="s">
        <v>2386</v>
      </c>
      <c r="C17" s="6" t="s">
        <v>2442</v>
      </c>
      <c r="D17" s="6" t="s">
        <v>3314</v>
      </c>
      <c r="E17" s="6" t="s">
        <v>2439</v>
      </c>
      <c r="F17" s="6" t="s">
        <v>2497</v>
      </c>
      <c r="G17" s="6" t="s">
        <v>2421</v>
      </c>
    </row>
    <row r="18">
      <c r="A18" t="s">
        <v>304</v>
      </c>
      <c r="B18" s="6" t="s">
        <v>2011</v>
      </c>
      <c r="C18" s="6" t="s">
        <v>2868</v>
      </c>
      <c r="D18" s="6" t="s">
        <v>2547</v>
      </c>
      <c r="E18" s="6" t="s">
        <v>3371</v>
      </c>
      <c r="F18" s="6" t="s">
        <v>2387</v>
      </c>
      <c r="G18" s="6" t="s">
        <v>1859</v>
      </c>
    </row>
    <row r="19">
      <c r="A19" t="s">
        <v>308</v>
      </c>
      <c r="B19" s="6" t="s">
        <v>2395</v>
      </c>
      <c r="C19" s="6" t="s">
        <v>2594</v>
      </c>
      <c r="D19" s="6" t="s">
        <v>1690</v>
      </c>
      <c r="E19" s="6" t="s">
        <v>196</v>
      </c>
      <c r="F19" s="6" t="s">
        <v>2494</v>
      </c>
      <c r="G19" s="6" t="s">
        <v>2377</v>
      </c>
    </row>
    <row r="20">
      <c r="A20" t="s">
        <v>314</v>
      </c>
      <c r="B20" s="6" t="s">
        <v>2504</v>
      </c>
      <c r="C20" s="6" t="s">
        <v>2712</v>
      </c>
      <c r="D20" s="6" t="s">
        <v>2555</v>
      </c>
      <c r="E20" s="6" t="s">
        <v>2464</v>
      </c>
      <c r="F20" s="6" t="s">
        <v>2594</v>
      </c>
      <c r="G20" s="6" t="s">
        <v>2766</v>
      </c>
    </row>
    <row r="21">
      <c r="A21" t="s">
        <v>320</v>
      </c>
      <c r="B21" s="6" t="s">
        <v>2449</v>
      </c>
      <c r="C21" s="6" t="s">
        <v>2442</v>
      </c>
      <c r="D21" s="6" t="s">
        <v>2603</v>
      </c>
      <c r="E21" s="6" t="s">
        <v>2378</v>
      </c>
      <c r="F21" s="6" t="s">
        <v>2711</v>
      </c>
      <c r="G21" s="6" t="s">
        <v>3371</v>
      </c>
    </row>
    <row r="22">
      <c r="A22" t="s">
        <v>325</v>
      </c>
      <c r="B22" s="6" t="s">
        <v>446</v>
      </c>
      <c r="C22" s="6" t="s">
        <v>3169</v>
      </c>
      <c r="D22" s="6" t="s">
        <v>339</v>
      </c>
      <c r="E22" s="6" t="s">
        <v>2591</v>
      </c>
      <c r="F22" s="6" t="s">
        <v>2485</v>
      </c>
      <c r="G22" s="6" t="s">
        <v>2752</v>
      </c>
    </row>
    <row r="23">
      <c r="A23" t="s">
        <v>330</v>
      </c>
      <c r="B23" t="s">
        <v>2477</v>
      </c>
      <c r="C23" t="s">
        <v>2437</v>
      </c>
      <c r="D23" t="s">
        <v>2585</v>
      </c>
      <c r="E23" t="s">
        <v>2714</v>
      </c>
      <c r="F23" t="s">
        <v>2437</v>
      </c>
      <c r="G23" t="s">
        <v>2737</v>
      </c>
    </row>
    <row r="24">
      <c r="A24" s="4" t="s">
        <v>334</v>
      </c>
      <c r="B24" s="4" t="s">
        <v>338</v>
      </c>
      <c r="C24" s="4" t="s">
        <v>3186</v>
      </c>
      <c r="D24" s="4" t="s">
        <v>2611</v>
      </c>
      <c r="E24" s="4" t="s">
        <v>2632</v>
      </c>
      <c r="F24" s="4" t="s">
        <v>3363</v>
      </c>
      <c r="G24" s="4" t="s">
        <v>3365</v>
      </c>
    </row>
    <row r="26">
      <c r="A26" t="s">
        <v>202</v>
      </c>
    </row>
    <row r="27">
      <c r="A27" t="s">
        <v>2525</v>
      </c>
    </row>
    <row r="28">
      <c r="A28" t="s">
        <v>3384</v>
      </c>
    </row>
    <row r="29">
      <c r="A29" t="s">
        <v>3385</v>
      </c>
    </row>
    <row r="30">
      <c r="A30" t="s">
        <v>3386</v>
      </c>
    </row>
    <row r="31">
      <c r="A31" t="s">
        <v>3387</v>
      </c>
    </row>
    <row r="32">
      <c r="A32" t="s">
        <v>3388</v>
      </c>
    </row>
    <row r="33">
      <c r="A33" t="s">
        <v>3389</v>
      </c>
    </row>
    <row r="34">
      <c r="A34"/>
    </row>
    <row r="35">
      <c r="A35" t="s">
        <v>210</v>
      </c>
    </row>
    <row r="36">
      <c r="A36" t="s">
        <v>345</v>
      </c>
    </row>
    <row r="37">
      <c r="A37"/>
    </row>
    <row r="38">
      <c r="A38" t="s">
        <v>346</v>
      </c>
    </row>
    <row r="39">
      <c r="A39" t="s">
        <v>347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</sheetData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126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3390</v>
      </c>
      <c r="B3" s="6" t="s">
        <v>2613</v>
      </c>
      <c r="C3" s="6" t="s">
        <v>2744</v>
      </c>
    </row>
    <row r="4">
      <c r="A4" t="s">
        <v>3391</v>
      </c>
      <c r="B4" s="6" t="s">
        <v>2439</v>
      </c>
      <c r="C4" s="6" t="s">
        <v>2435</v>
      </c>
    </row>
    <row r="5">
      <c r="A5" t="s">
        <v>3392</v>
      </c>
      <c r="B5" s="6" t="s">
        <v>2749</v>
      </c>
      <c r="C5" s="6" t="s">
        <v>3379</v>
      </c>
    </row>
    <row r="6">
      <c r="A6" t="s">
        <v>3393</v>
      </c>
      <c r="B6" s="6" t="s">
        <v>2447</v>
      </c>
      <c r="C6" s="6" t="s">
        <v>2741</v>
      </c>
    </row>
    <row r="7">
      <c r="A7" t="s">
        <v>3394</v>
      </c>
      <c r="B7" t="s">
        <v>2435</v>
      </c>
      <c r="C7" t="s">
        <v>3373</v>
      </c>
    </row>
    <row r="8">
      <c r="A8" s="4" t="s">
        <v>334</v>
      </c>
      <c r="B8" s="4" t="s">
        <v>378</v>
      </c>
      <c r="C8" s="4" t="s">
        <v>378</v>
      </c>
    </row>
    <row r="10">
      <c r="A10" t="s">
        <v>202</v>
      </c>
    </row>
    <row r="11">
      <c r="A11" t="s">
        <v>463</v>
      </c>
    </row>
    <row r="12">
      <c r="A12" t="s">
        <v>2649</v>
      </c>
    </row>
    <row r="13">
      <c r="A13" t="s">
        <v>2650</v>
      </c>
    </row>
    <row r="14">
      <c r="A14"/>
    </row>
    <row r="15">
      <c r="A15" t="s">
        <v>210</v>
      </c>
    </row>
    <row r="16">
      <c r="A16" t="s">
        <v>3395</v>
      </c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</sheetData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45.71" hidden="0" customWidth="1"/>
    <col min="3" max="3" width="45.71" hidden="0" customWidth="1"/>
  </cols>
  <sheetData>
    <row r="1">
      <c r="A1" s="4" t="s">
        <v>127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467</v>
      </c>
      <c r="B3" s="6" t="s">
        <v>161</v>
      </c>
      <c r="C3" s="6" t="s">
        <v>161</v>
      </c>
    </row>
    <row r="4">
      <c r="A4" t="s">
        <v>3390</v>
      </c>
      <c r="B4" s="6" t="s">
        <v>3371</v>
      </c>
      <c r="C4" s="6" t="s">
        <v>3371</v>
      </c>
    </row>
    <row r="5">
      <c r="A5" t="s">
        <v>3391</v>
      </c>
      <c r="B5" s="6" t="s">
        <v>3303</v>
      </c>
      <c r="C5" s="6" t="s">
        <v>197</v>
      </c>
    </row>
    <row r="6">
      <c r="A6" t="s">
        <v>3392</v>
      </c>
      <c r="B6" s="6" t="s">
        <v>2618</v>
      </c>
      <c r="C6" s="6" t="s">
        <v>3305</v>
      </c>
    </row>
    <row r="7">
      <c r="A7" t="s">
        <v>3393</v>
      </c>
      <c r="B7" s="6" t="s">
        <v>2497</v>
      </c>
      <c r="C7" s="6" t="s">
        <v>2512</v>
      </c>
    </row>
    <row r="8">
      <c r="A8" t="s">
        <v>3394</v>
      </c>
      <c r="B8" s="6" t="s">
        <v>2491</v>
      </c>
      <c r="C8" s="6" t="s">
        <v>3377</v>
      </c>
    </row>
    <row r="9">
      <c r="A9" t="s">
        <v>3367</v>
      </c>
      <c r="B9" s="6" t="s">
        <v>378</v>
      </c>
      <c r="C9" s="6" t="s">
        <v>378</v>
      </c>
    </row>
    <row r="10">
      <c r="A10" t="s">
        <v>469</v>
      </c>
      <c r="B10" s="6" t="s">
        <v>161</v>
      </c>
      <c r="C10" s="6" t="s">
        <v>161</v>
      </c>
    </row>
    <row r="11">
      <c r="A11" t="s">
        <v>3390</v>
      </c>
      <c r="B11" s="6" t="s">
        <v>2612</v>
      </c>
      <c r="C11" s="6" t="s">
        <v>2608</v>
      </c>
    </row>
    <row r="12">
      <c r="A12" t="s">
        <v>3391</v>
      </c>
      <c r="B12" s="6" t="s">
        <v>2415</v>
      </c>
      <c r="C12" s="6" t="s">
        <v>2755</v>
      </c>
    </row>
    <row r="13">
      <c r="A13" t="s">
        <v>3392</v>
      </c>
      <c r="B13" s="6" t="s">
        <v>2389</v>
      </c>
      <c r="C13" s="6" t="s">
        <v>2700</v>
      </c>
    </row>
    <row r="14">
      <c r="A14" t="s">
        <v>3393</v>
      </c>
      <c r="B14" s="6" t="s">
        <v>3379</v>
      </c>
      <c r="C14" s="6" t="s">
        <v>2531</v>
      </c>
    </row>
    <row r="15">
      <c r="A15" t="s">
        <v>3394</v>
      </c>
      <c r="B15" t="s">
        <v>2455</v>
      </c>
      <c r="C15" t="s">
        <v>336</v>
      </c>
    </row>
    <row r="16">
      <c r="A16" t="s">
        <v>3368</v>
      </c>
      <c r="B16" t="s">
        <v>378</v>
      </c>
      <c r="C16" t="s">
        <v>378</v>
      </c>
    </row>
    <row r="18">
      <c r="A18" t="s">
        <v>202</v>
      </c>
    </row>
    <row r="19">
      <c r="A19" t="s">
        <v>203</v>
      </c>
    </row>
    <row r="20">
      <c r="A20" t="s">
        <v>2649</v>
      </c>
    </row>
    <row r="21">
      <c r="A21" t="s">
        <v>2650</v>
      </c>
    </row>
    <row r="22">
      <c r="A22" t="s">
        <v>205</v>
      </c>
    </row>
    <row r="23">
      <c r="A23" t="s">
        <v>206</v>
      </c>
    </row>
    <row r="24">
      <c r="A24"/>
    </row>
    <row r="25">
      <c r="A25" t="s">
        <v>210</v>
      </c>
    </row>
    <row r="26">
      <c r="A26" t="s">
        <v>3395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45.71" hidden="0" customWidth="1"/>
    <col min="3" max="3" width="45.71" hidden="0" customWidth="1"/>
  </cols>
  <sheetData>
    <row r="1">
      <c r="A1" s="4" t="s">
        <v>129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3396</v>
      </c>
      <c r="B3" s="6" t="s">
        <v>2468</v>
      </c>
      <c r="C3" s="6" t="s">
        <v>2785</v>
      </c>
    </row>
    <row r="4">
      <c r="A4" t="s">
        <v>3397</v>
      </c>
      <c r="B4" s="6" t="s">
        <v>3204</v>
      </c>
      <c r="C4" s="6" t="s">
        <v>3158</v>
      </c>
    </row>
    <row r="5">
      <c r="A5" t="s">
        <v>3398</v>
      </c>
      <c r="B5" s="6" t="s">
        <v>2397</v>
      </c>
      <c r="C5" s="6" t="s">
        <v>337</v>
      </c>
    </row>
    <row r="6">
      <c r="A6" t="s">
        <v>3399</v>
      </c>
      <c r="B6" s="6" t="s">
        <v>406</v>
      </c>
      <c r="C6" s="6" t="s">
        <v>2666</v>
      </c>
    </row>
    <row r="7">
      <c r="A7" t="s">
        <v>3400</v>
      </c>
      <c r="B7" t="s">
        <v>2010</v>
      </c>
      <c r="C7" t="s">
        <v>2503</v>
      </c>
    </row>
    <row r="8">
      <c r="A8" s="4" t="s">
        <v>334</v>
      </c>
      <c r="B8" s="4" t="s">
        <v>378</v>
      </c>
      <c r="C8" s="4" t="s">
        <v>378</v>
      </c>
    </row>
    <row r="10">
      <c r="A10" t="s">
        <v>202</v>
      </c>
    </row>
    <row r="11">
      <c r="A11" t="s">
        <v>463</v>
      </c>
    </row>
    <row r="12">
      <c r="A12" t="s">
        <v>2649</v>
      </c>
    </row>
    <row r="13">
      <c r="A13" t="s">
        <v>2650</v>
      </c>
    </row>
    <row r="14">
      <c r="A14"/>
    </row>
    <row r="15">
      <c r="A15" t="s">
        <v>210</v>
      </c>
    </row>
    <row r="16">
      <c r="A16" t="s">
        <v>3401</v>
      </c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</sheetData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45.71" hidden="0" customWidth="1"/>
    <col min="3" max="3" width="45.71" hidden="0" customWidth="1"/>
  </cols>
  <sheetData>
    <row r="1">
      <c r="A1" s="4" t="s">
        <v>130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467</v>
      </c>
      <c r="B3" s="6" t="s">
        <v>161</v>
      </c>
      <c r="C3" s="6" t="s">
        <v>161</v>
      </c>
    </row>
    <row r="4">
      <c r="A4" t="s">
        <v>3396</v>
      </c>
      <c r="B4" s="6" t="s">
        <v>3402</v>
      </c>
      <c r="C4" s="6" t="s">
        <v>2474</v>
      </c>
    </row>
    <row r="5">
      <c r="A5" t="s">
        <v>3397</v>
      </c>
      <c r="B5" s="6" t="s">
        <v>3086</v>
      </c>
      <c r="C5" s="6" t="s">
        <v>3159</v>
      </c>
    </row>
    <row r="6">
      <c r="A6" t="s">
        <v>3398</v>
      </c>
      <c r="B6" s="6" t="s">
        <v>2450</v>
      </c>
      <c r="C6" s="6" t="s">
        <v>2680</v>
      </c>
    </row>
    <row r="7">
      <c r="A7" t="s">
        <v>3399</v>
      </c>
      <c r="B7" s="6" t="s">
        <v>447</v>
      </c>
      <c r="C7" s="6" t="s">
        <v>2680</v>
      </c>
    </row>
    <row r="8">
      <c r="A8" t="s">
        <v>3400</v>
      </c>
      <c r="B8" s="6" t="s">
        <v>2430</v>
      </c>
      <c r="C8" s="6" t="s">
        <v>2591</v>
      </c>
    </row>
    <row r="9">
      <c r="A9" t="s">
        <v>3367</v>
      </c>
      <c r="B9" s="6" t="s">
        <v>378</v>
      </c>
      <c r="C9" s="6" t="s">
        <v>378</v>
      </c>
    </row>
    <row r="10">
      <c r="A10" t="s">
        <v>469</v>
      </c>
      <c r="B10" s="6" t="s">
        <v>161</v>
      </c>
      <c r="C10" s="6" t="s">
        <v>161</v>
      </c>
    </row>
    <row r="11">
      <c r="A11" t="s">
        <v>3396</v>
      </c>
      <c r="B11" s="6" t="s">
        <v>3403</v>
      </c>
      <c r="C11" s="6" t="s">
        <v>3194</v>
      </c>
    </row>
    <row r="12">
      <c r="A12" t="s">
        <v>3397</v>
      </c>
      <c r="B12" s="6" t="s">
        <v>2704</v>
      </c>
      <c r="C12" s="6" t="s">
        <v>3175</v>
      </c>
    </row>
    <row r="13">
      <c r="A13" t="s">
        <v>3398</v>
      </c>
      <c r="B13" s="6" t="s">
        <v>2611</v>
      </c>
      <c r="C13" s="6" t="s">
        <v>2559</v>
      </c>
    </row>
    <row r="14">
      <c r="A14" t="s">
        <v>3399</v>
      </c>
      <c r="B14" s="6" t="s">
        <v>2395</v>
      </c>
      <c r="C14" s="6" t="s">
        <v>2641</v>
      </c>
    </row>
    <row r="15">
      <c r="A15" t="s">
        <v>3400</v>
      </c>
      <c r="B15" t="s">
        <v>2395</v>
      </c>
      <c r="C15" t="s">
        <v>2458</v>
      </c>
    </row>
    <row r="16">
      <c r="A16" t="s">
        <v>3368</v>
      </c>
      <c r="B16" t="s">
        <v>378</v>
      </c>
      <c r="C16" t="s">
        <v>378</v>
      </c>
    </row>
    <row r="18">
      <c r="A18" t="s">
        <v>202</v>
      </c>
    </row>
    <row r="19">
      <c r="A19" t="s">
        <v>203</v>
      </c>
    </row>
    <row r="20">
      <c r="A20" t="s">
        <v>2649</v>
      </c>
    </row>
    <row r="21">
      <c r="A21" t="s">
        <v>2650</v>
      </c>
    </row>
    <row r="22">
      <c r="A22" t="s">
        <v>205</v>
      </c>
    </row>
    <row r="23">
      <c r="A23" t="s">
        <v>206</v>
      </c>
    </row>
    <row r="24">
      <c r="A24"/>
    </row>
    <row r="25">
      <c r="A25" t="s">
        <v>210</v>
      </c>
    </row>
    <row r="26">
      <c r="A26" t="s">
        <v>3401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45.71" hidden="0" customWidth="1"/>
    <col min="3" max="3" width="45.71" hidden="0" customWidth="1"/>
  </cols>
  <sheetData>
    <row r="1">
      <c r="A1" s="4" t="s">
        <v>131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2372</v>
      </c>
      <c r="B3" s="6" t="s">
        <v>2583</v>
      </c>
      <c r="C3" s="6" t="s">
        <v>2702</v>
      </c>
    </row>
    <row r="4">
      <c r="A4" t="s">
        <v>2373</v>
      </c>
      <c r="B4" s="6" t="s">
        <v>2521</v>
      </c>
      <c r="C4" s="6" t="s">
        <v>2738</v>
      </c>
    </row>
    <row r="5">
      <c r="A5" t="s">
        <v>472</v>
      </c>
      <c r="B5" s="6" t="s">
        <v>2726</v>
      </c>
      <c r="C5" s="6" t="s">
        <v>2693</v>
      </c>
    </row>
    <row r="6">
      <c r="A6" t="s">
        <v>474</v>
      </c>
      <c r="B6" s="6" t="s">
        <v>2719</v>
      </c>
      <c r="C6" s="6" t="s">
        <v>3404</v>
      </c>
    </row>
    <row r="7">
      <c r="A7" t="s">
        <v>476</v>
      </c>
      <c r="B7" s="6" t="s">
        <v>2467</v>
      </c>
      <c r="C7" s="6" t="s">
        <v>2490</v>
      </c>
    </row>
    <row r="8">
      <c r="A8" t="s">
        <v>711</v>
      </c>
      <c r="B8" s="6" t="s">
        <v>2499</v>
      </c>
      <c r="C8" s="6" t="s">
        <v>3226</v>
      </c>
    </row>
    <row r="9">
      <c r="A9" t="s">
        <v>713</v>
      </c>
      <c r="B9" s="6" t="s">
        <v>2499</v>
      </c>
      <c r="C9" s="6" t="s">
        <v>2647</v>
      </c>
    </row>
    <row r="10">
      <c r="A10" t="s">
        <v>714</v>
      </c>
      <c r="B10" s="6" t="s">
        <v>2743</v>
      </c>
      <c r="C10" s="6" t="s">
        <v>2612</v>
      </c>
    </row>
    <row r="11">
      <c r="A11" t="s">
        <v>717</v>
      </c>
      <c r="B11" s="6" t="s">
        <v>2434</v>
      </c>
      <c r="C11" s="6" t="s">
        <v>2482</v>
      </c>
    </row>
    <row r="12">
      <c r="A12" t="s">
        <v>490</v>
      </c>
      <c r="B12" s="6" t="s">
        <v>2726</v>
      </c>
      <c r="C12" s="6" t="s">
        <v>2607</v>
      </c>
    </row>
    <row r="13">
      <c r="A13" t="s">
        <v>720</v>
      </c>
      <c r="B13" s="6" t="s">
        <v>2457</v>
      </c>
      <c r="C13" s="6" t="s">
        <v>2964</v>
      </c>
    </row>
    <row r="14">
      <c r="A14" t="s">
        <v>722</v>
      </c>
      <c r="B14" s="6" t="s">
        <v>3201</v>
      </c>
      <c r="C14" s="6" t="s">
        <v>2594</v>
      </c>
    </row>
    <row r="15">
      <c r="A15" t="s">
        <v>497</v>
      </c>
      <c r="B15" s="6" t="s">
        <v>2429</v>
      </c>
      <c r="C15" s="6" t="s">
        <v>2693</v>
      </c>
    </row>
    <row r="16">
      <c r="A16" t="s">
        <v>499</v>
      </c>
      <c r="B16" s="6" t="s">
        <v>2743</v>
      </c>
      <c r="C16" s="6" t="s">
        <v>2595</v>
      </c>
    </row>
    <row r="17">
      <c r="A17" t="s">
        <v>501</v>
      </c>
      <c r="B17" s="6" t="s">
        <v>2499</v>
      </c>
      <c r="C17" s="6" t="s">
        <v>3405</v>
      </c>
    </row>
    <row r="18">
      <c r="A18" t="s">
        <v>504</v>
      </c>
      <c r="B18" s="6" t="s">
        <v>2461</v>
      </c>
      <c r="C18" s="6" t="s">
        <v>2676</v>
      </c>
    </row>
    <row r="19">
      <c r="A19" t="s">
        <v>724</v>
      </c>
      <c r="B19" t="s">
        <v>2457</v>
      </c>
      <c r="C19" t="s">
        <v>2451</v>
      </c>
    </row>
    <row r="20">
      <c r="A20" s="4" t="s">
        <v>334</v>
      </c>
      <c r="B20" s="4" t="s">
        <v>2646</v>
      </c>
      <c r="C20" s="4" t="s">
        <v>2647</v>
      </c>
    </row>
    <row r="22">
      <c r="A22" t="s">
        <v>202</v>
      </c>
    </row>
    <row r="23">
      <c r="A23" t="s">
        <v>463</v>
      </c>
    </row>
    <row r="24">
      <c r="A24" t="s">
        <v>2649</v>
      </c>
    </row>
    <row r="25">
      <c r="A25" t="s">
        <v>2650</v>
      </c>
    </row>
    <row r="26">
      <c r="A26"/>
    </row>
    <row r="27">
      <c r="A27" t="s">
        <v>210</v>
      </c>
    </row>
    <row r="28">
      <c r="A28" t="s">
        <v>2793</v>
      </c>
    </row>
    <row r="29">
      <c r="A29" t="s">
        <v>509</v>
      </c>
    </row>
    <row r="30">
      <c r="A30" t="s">
        <v>510</v>
      </c>
    </row>
    <row r="31">
      <c r="A31" t="s">
        <v>511</v>
      </c>
    </row>
    <row r="32">
      <c r="A32" t="s">
        <v>512</v>
      </c>
    </row>
    <row r="33">
      <c r="A33" t="s">
        <v>513</v>
      </c>
    </row>
    <row r="34">
      <c r="A34" t="s">
        <v>514</v>
      </c>
    </row>
    <row r="35">
      <c r="A35" t="s">
        <v>515</v>
      </c>
    </row>
    <row r="36">
      <c r="A36" t="s">
        <v>516</v>
      </c>
    </row>
    <row r="37">
      <c r="A37" t="s">
        <v>517</v>
      </c>
    </row>
    <row r="38">
      <c r="A38"/>
    </row>
    <row r="39">
      <c r="A39" t="s">
        <v>346</v>
      </c>
    </row>
    <row r="40">
      <c r="A40" t="s">
        <v>518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</sheetData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45.71" hidden="0" customWidth="1"/>
    <col min="3" max="3" width="45.71" hidden="0" customWidth="1"/>
  </cols>
  <sheetData>
    <row r="1">
      <c r="A1" s="4" t="s">
        <v>132</v>
      </c>
      <c r="B1" s="6"/>
      <c r="C1" s="6"/>
      <c r="D1" s="1" t="str">
        <f>=HYPERLINK("#'INDEX'!A1", "Back to INDEX")</f>
      </c>
    </row>
    <row r="2">
      <c r="A2" s="3" t="s">
        <v>161</v>
      </c>
      <c r="B2" s="5" t="s">
        <v>2617</v>
      </c>
      <c r="C2" s="5" t="s">
        <v>461</v>
      </c>
    </row>
    <row r="3">
      <c r="A3" t="s">
        <v>467</v>
      </c>
      <c r="B3" s="6" t="s">
        <v>2646</v>
      </c>
      <c r="C3" s="6" t="s">
        <v>2659</v>
      </c>
    </row>
    <row r="4">
      <c r="A4" t="s">
        <v>469</v>
      </c>
      <c r="B4" t="s">
        <v>2466</v>
      </c>
      <c r="C4" t="s">
        <v>2463</v>
      </c>
    </row>
    <row r="5">
      <c r="A5" s="4" t="s">
        <v>334</v>
      </c>
      <c r="B5" s="4" t="s">
        <v>2726</v>
      </c>
      <c r="C5" s="4" t="s">
        <v>2659</v>
      </c>
    </row>
    <row r="7">
      <c r="A7" t="s">
        <v>202</v>
      </c>
    </row>
    <row r="8">
      <c r="A8" t="s">
        <v>203</v>
      </c>
    </row>
    <row r="9">
      <c r="A9" t="s">
        <v>2649</v>
      </c>
    </row>
    <row r="10">
      <c r="A10" t="s">
        <v>2650</v>
      </c>
    </row>
    <row r="11">
      <c r="A11" t="s">
        <v>205</v>
      </c>
    </row>
    <row r="12">
      <c r="A12" t="s">
        <v>206</v>
      </c>
    </row>
    <row r="13">
      <c r="A13"/>
    </row>
    <row r="14">
      <c r="A14" t="s">
        <v>210</v>
      </c>
    </row>
    <row r="15">
      <c r="A15" t="s">
        <v>2701</v>
      </c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</sheetData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133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3407</v>
      </c>
      <c r="C3" s="6" t="s">
        <v>3408</v>
      </c>
      <c r="D3" s="6" t="s">
        <v>3409</v>
      </c>
    </row>
    <row r="4">
      <c r="A4" t="s">
        <v>752</v>
      </c>
      <c r="B4" s="6" t="s">
        <v>3410</v>
      </c>
      <c r="C4" s="6" t="s">
        <v>3411</v>
      </c>
      <c r="D4" s="6" t="s">
        <v>3412</v>
      </c>
    </row>
    <row r="5">
      <c r="A5" t="s">
        <v>754</v>
      </c>
      <c r="B5" t="s">
        <v>3413</v>
      </c>
      <c r="C5" t="s">
        <v>3414</v>
      </c>
      <c r="D5" t="s">
        <v>3415</v>
      </c>
    </row>
    <row r="6">
      <c r="A6" s="4" t="s">
        <v>751</v>
      </c>
      <c r="B6" s="4" t="s">
        <v>3416</v>
      </c>
      <c r="C6" s="4" t="s">
        <v>3417</v>
      </c>
      <c r="D6" s="4" t="s">
        <v>3418</v>
      </c>
    </row>
    <row r="8">
      <c r="A8" t="s">
        <v>202</v>
      </c>
    </row>
    <row r="9">
      <c r="A9" t="s">
        <v>463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3420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134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2417</v>
      </c>
      <c r="C3" s="6" t="s">
        <v>2408</v>
      </c>
      <c r="D3" s="6" t="s">
        <v>3224</v>
      </c>
    </row>
    <row r="4">
      <c r="A4" t="s">
        <v>752</v>
      </c>
      <c r="B4" s="6" t="s">
        <v>2427</v>
      </c>
      <c r="C4" s="6" t="s">
        <v>2567</v>
      </c>
      <c r="D4" s="6" t="s">
        <v>2488</v>
      </c>
    </row>
    <row r="5">
      <c r="A5" t="s">
        <v>754</v>
      </c>
      <c r="B5" t="s">
        <v>2754</v>
      </c>
      <c r="C5" t="s">
        <v>3198</v>
      </c>
      <c r="D5" t="s">
        <v>2488</v>
      </c>
    </row>
    <row r="6">
      <c r="A6" s="4" t="s">
        <v>751</v>
      </c>
      <c r="B6" s="4" t="s">
        <v>2497</v>
      </c>
      <c r="C6" s="4" t="s">
        <v>3027</v>
      </c>
      <c r="D6" s="4" t="s">
        <v>2596</v>
      </c>
    </row>
    <row r="8">
      <c r="A8" t="s">
        <v>202</v>
      </c>
    </row>
    <row r="9">
      <c r="A9" t="s">
        <v>525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3420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135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2752</v>
      </c>
      <c r="C3" s="6" t="s">
        <v>3087</v>
      </c>
      <c r="D3" s="6" t="s">
        <v>3175</v>
      </c>
    </row>
    <row r="4">
      <c r="A4" t="s">
        <v>752</v>
      </c>
      <c r="B4" s="6" t="s">
        <v>2664</v>
      </c>
      <c r="C4" s="6" t="s">
        <v>3027</v>
      </c>
      <c r="D4" s="6" t="s">
        <v>3213</v>
      </c>
    </row>
    <row r="5">
      <c r="A5" t="s">
        <v>754</v>
      </c>
      <c r="B5" t="s">
        <v>2412</v>
      </c>
      <c r="C5" t="s">
        <v>2574</v>
      </c>
      <c r="D5" t="s">
        <v>3405</v>
      </c>
    </row>
    <row r="6">
      <c r="A6" s="4" t="s">
        <v>751</v>
      </c>
      <c r="B6" s="4" t="s">
        <v>2438</v>
      </c>
      <c r="C6" s="4" t="s">
        <v>3140</v>
      </c>
      <c r="D6" s="4" t="s">
        <v>3162</v>
      </c>
    </row>
    <row r="8">
      <c r="A8" t="s">
        <v>202</v>
      </c>
    </row>
    <row r="9">
      <c r="A9" t="s">
        <v>537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3420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137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3421</v>
      </c>
      <c r="C4" s="6" t="s">
        <v>3422</v>
      </c>
      <c r="D4" s="6" t="s">
        <v>3423</v>
      </c>
    </row>
    <row r="5">
      <c r="A5" t="s">
        <v>749</v>
      </c>
      <c r="B5" s="6" t="s">
        <v>3424</v>
      </c>
      <c r="C5" s="6" t="s">
        <v>3425</v>
      </c>
      <c r="D5" s="6" t="s">
        <v>3426</v>
      </c>
    </row>
    <row r="6">
      <c r="A6" t="s">
        <v>750</v>
      </c>
      <c r="B6" s="6" t="s">
        <v>3427</v>
      </c>
      <c r="C6" s="6" t="s">
        <v>3428</v>
      </c>
      <c r="D6" s="6" t="s">
        <v>3429</v>
      </c>
    </row>
    <row r="7">
      <c r="A7" s="4" t="s">
        <v>751</v>
      </c>
      <c r="B7" s="4" t="s">
        <v>3407</v>
      </c>
      <c r="C7" s="4" t="s">
        <v>3408</v>
      </c>
      <c r="D7" s="4" t="s">
        <v>3409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3430</v>
      </c>
      <c r="C9" s="6" t="s">
        <v>3431</v>
      </c>
      <c r="D9" s="6" t="s">
        <v>3432</v>
      </c>
    </row>
    <row r="10">
      <c r="A10" t="s">
        <v>749</v>
      </c>
      <c r="B10" s="6" t="s">
        <v>3433</v>
      </c>
      <c r="C10" s="6" t="s">
        <v>3434</v>
      </c>
      <c r="D10" s="6" t="s">
        <v>3435</v>
      </c>
    </row>
    <row r="11">
      <c r="A11" t="s">
        <v>750</v>
      </c>
      <c r="B11" s="6" t="s">
        <v>3433</v>
      </c>
      <c r="C11" s="6" t="s">
        <v>3436</v>
      </c>
      <c r="D11" s="6" t="s">
        <v>3437</v>
      </c>
    </row>
    <row r="12">
      <c r="A12" s="4" t="s">
        <v>751</v>
      </c>
      <c r="B12" s="4" t="s">
        <v>3410</v>
      </c>
      <c r="C12" s="4" t="s">
        <v>3411</v>
      </c>
      <c r="D12" s="4" t="s">
        <v>3412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3438</v>
      </c>
      <c r="C14" s="6" t="s">
        <v>3439</v>
      </c>
      <c r="D14" s="6" t="s">
        <v>3440</v>
      </c>
    </row>
    <row r="15">
      <c r="A15" t="s">
        <v>749</v>
      </c>
      <c r="B15" s="6" t="s">
        <v>3441</v>
      </c>
      <c r="C15" s="6" t="s">
        <v>3442</v>
      </c>
      <c r="D15" s="6" t="s">
        <v>3443</v>
      </c>
    </row>
    <row r="16">
      <c r="A16" t="s">
        <v>750</v>
      </c>
      <c r="B16" t="s">
        <v>3444</v>
      </c>
      <c r="C16" t="s">
        <v>3445</v>
      </c>
      <c r="D16" t="s">
        <v>3446</v>
      </c>
    </row>
    <row r="17">
      <c r="A17" s="4" t="s">
        <v>751</v>
      </c>
      <c r="B17" s="4" t="s">
        <v>3413</v>
      </c>
      <c r="C17" s="4" t="s">
        <v>3414</v>
      </c>
      <c r="D17" s="4" t="s">
        <v>3415</v>
      </c>
    </row>
    <row r="19">
      <c r="A19" t="s">
        <v>202</v>
      </c>
    </row>
    <row r="20">
      <c r="A20" t="s">
        <v>756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3420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138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2731</v>
      </c>
      <c r="C4" s="6" t="s">
        <v>2483</v>
      </c>
      <c r="D4" s="6" t="s">
        <v>2964</v>
      </c>
    </row>
    <row r="5">
      <c r="A5" t="s">
        <v>749</v>
      </c>
      <c r="B5" s="6" t="s">
        <v>2600</v>
      </c>
      <c r="C5" s="6" t="s">
        <v>3087</v>
      </c>
      <c r="D5" s="6" t="s">
        <v>2685</v>
      </c>
    </row>
    <row r="6">
      <c r="A6" t="s">
        <v>750</v>
      </c>
      <c r="B6" s="6" t="s">
        <v>2760</v>
      </c>
      <c r="C6" s="6" t="s">
        <v>2694</v>
      </c>
      <c r="D6" s="6" t="s">
        <v>3146</v>
      </c>
    </row>
    <row r="7">
      <c r="A7" s="4" t="s">
        <v>751</v>
      </c>
      <c r="B7" s="4" t="s">
        <v>2417</v>
      </c>
      <c r="C7" s="4" t="s">
        <v>2408</v>
      </c>
      <c r="D7" s="4" t="s">
        <v>3224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2618</v>
      </c>
      <c r="C9" s="6" t="s">
        <v>3084</v>
      </c>
      <c r="D9" s="6" t="s">
        <v>2607</v>
      </c>
    </row>
    <row r="10">
      <c r="A10" t="s">
        <v>749</v>
      </c>
      <c r="B10" s="6" t="s">
        <v>3305</v>
      </c>
      <c r="C10" s="6" t="s">
        <v>3140</v>
      </c>
      <c r="D10" s="6" t="s">
        <v>2488</v>
      </c>
    </row>
    <row r="11">
      <c r="A11" t="s">
        <v>750</v>
      </c>
      <c r="B11" s="6" t="s">
        <v>2727</v>
      </c>
      <c r="C11" s="6" t="s">
        <v>3084</v>
      </c>
      <c r="D11" s="6" t="s">
        <v>2488</v>
      </c>
    </row>
    <row r="12">
      <c r="A12" s="4" t="s">
        <v>751</v>
      </c>
      <c r="B12" s="4" t="s">
        <v>2427</v>
      </c>
      <c r="C12" s="4" t="s">
        <v>2567</v>
      </c>
      <c r="D12" s="4" t="s">
        <v>2488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2705</v>
      </c>
      <c r="C14" s="6" t="s">
        <v>2722</v>
      </c>
      <c r="D14" s="6" t="s">
        <v>2713</v>
      </c>
    </row>
    <row r="15">
      <c r="A15" t="s">
        <v>749</v>
      </c>
      <c r="B15" s="6" t="s">
        <v>2705</v>
      </c>
      <c r="C15" s="6" t="s">
        <v>3166</v>
      </c>
      <c r="D15" s="6" t="s">
        <v>3226</v>
      </c>
    </row>
    <row r="16">
      <c r="A16" t="s">
        <v>750</v>
      </c>
      <c r="B16" t="s">
        <v>2586</v>
      </c>
      <c r="C16" t="s">
        <v>3197</v>
      </c>
      <c r="D16" t="s">
        <v>2440</v>
      </c>
    </row>
    <row r="17">
      <c r="A17" s="4" t="s">
        <v>751</v>
      </c>
      <c r="B17" s="4" t="s">
        <v>2754</v>
      </c>
      <c r="C17" s="4" t="s">
        <v>3198</v>
      </c>
      <c r="D17" s="4" t="s">
        <v>2488</v>
      </c>
    </row>
    <row r="19">
      <c r="A19" t="s">
        <v>202</v>
      </c>
    </row>
    <row r="20">
      <c r="A20" t="s">
        <v>760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3420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139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3406</v>
      </c>
      <c r="C2" s="5" t="s">
        <v>745</v>
      </c>
      <c r="D2" s="5" t="s">
        <v>746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2446</v>
      </c>
      <c r="C4" s="6" t="s">
        <v>3198</v>
      </c>
      <c r="D4" s="6" t="s">
        <v>3157</v>
      </c>
    </row>
    <row r="5">
      <c r="A5" t="s">
        <v>749</v>
      </c>
      <c r="B5" s="6" t="s">
        <v>2494</v>
      </c>
      <c r="C5" s="6" t="s">
        <v>3447</v>
      </c>
      <c r="D5" s="6" t="s">
        <v>2451</v>
      </c>
    </row>
    <row r="6">
      <c r="A6" t="s">
        <v>750</v>
      </c>
      <c r="B6" s="6" t="s">
        <v>2700</v>
      </c>
      <c r="C6" s="6" t="s">
        <v>2568</v>
      </c>
      <c r="D6" s="6" t="s">
        <v>3160</v>
      </c>
    </row>
    <row r="7">
      <c r="A7" s="4" t="s">
        <v>751</v>
      </c>
      <c r="B7" s="4" t="s">
        <v>2752</v>
      </c>
      <c r="C7" s="4" t="s">
        <v>3087</v>
      </c>
      <c r="D7" s="4" t="s">
        <v>3175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2412</v>
      </c>
      <c r="C9" s="6" t="s">
        <v>2722</v>
      </c>
      <c r="D9" s="6" t="s">
        <v>3224</v>
      </c>
    </row>
    <row r="10">
      <c r="A10" t="s">
        <v>749</v>
      </c>
      <c r="B10" s="6" t="s">
        <v>2653</v>
      </c>
      <c r="C10" s="6" t="s">
        <v>3447</v>
      </c>
      <c r="D10" s="6" t="s">
        <v>2524</v>
      </c>
    </row>
    <row r="11">
      <c r="A11" t="s">
        <v>750</v>
      </c>
      <c r="B11" s="6" t="s">
        <v>2516</v>
      </c>
      <c r="C11" s="6" t="s">
        <v>2606</v>
      </c>
      <c r="D11" s="6" t="s">
        <v>2745</v>
      </c>
    </row>
    <row r="12">
      <c r="A12" s="4" t="s">
        <v>751</v>
      </c>
      <c r="B12" s="4" t="s">
        <v>2664</v>
      </c>
      <c r="C12" s="4" t="s">
        <v>3027</v>
      </c>
      <c r="D12" s="4" t="s">
        <v>3213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2417</v>
      </c>
      <c r="C14" s="6" t="s">
        <v>3198</v>
      </c>
      <c r="D14" s="6" t="s">
        <v>3224</v>
      </c>
    </row>
    <row r="15">
      <c r="A15" t="s">
        <v>749</v>
      </c>
      <c r="B15" s="6" t="s">
        <v>2511</v>
      </c>
      <c r="C15" s="6" t="s">
        <v>3028</v>
      </c>
      <c r="D15" s="6" t="s">
        <v>2745</v>
      </c>
    </row>
    <row r="16">
      <c r="A16" t="s">
        <v>750</v>
      </c>
      <c r="B16" t="s">
        <v>2412</v>
      </c>
      <c r="C16" t="s">
        <v>3083</v>
      </c>
      <c r="D16" t="s">
        <v>3178</v>
      </c>
    </row>
    <row r="17">
      <c r="A17" s="4" t="s">
        <v>751</v>
      </c>
      <c r="B17" s="4" t="s">
        <v>2412</v>
      </c>
      <c r="C17" s="4" t="s">
        <v>2574</v>
      </c>
      <c r="D17" s="4" t="s">
        <v>3405</v>
      </c>
    </row>
    <row r="19">
      <c r="A19" t="s">
        <v>202</v>
      </c>
    </row>
    <row r="20">
      <c r="A20" t="s">
        <v>762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3420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140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2445</v>
      </c>
      <c r="C3" s="6" t="s">
        <v>2764</v>
      </c>
      <c r="D3" s="6" t="s">
        <v>2711</v>
      </c>
    </row>
    <row r="4">
      <c r="A4" t="s">
        <v>752</v>
      </c>
      <c r="B4" s="6" t="s">
        <v>2423</v>
      </c>
      <c r="C4" s="6" t="s">
        <v>2543</v>
      </c>
      <c r="D4" s="6" t="s">
        <v>340</v>
      </c>
    </row>
    <row r="5">
      <c r="A5" t="s">
        <v>754</v>
      </c>
      <c r="B5" t="s">
        <v>2424</v>
      </c>
      <c r="C5" t="s">
        <v>2543</v>
      </c>
      <c r="D5" t="s">
        <v>340</v>
      </c>
    </row>
    <row r="6">
      <c r="A6" s="4" t="s">
        <v>751</v>
      </c>
      <c r="B6" s="4" t="s">
        <v>2475</v>
      </c>
      <c r="C6" s="4" t="s">
        <v>410</v>
      </c>
      <c r="D6" s="4" t="s">
        <v>2423</v>
      </c>
    </row>
    <row r="8">
      <c r="A8" t="s">
        <v>202</v>
      </c>
    </row>
    <row r="9">
      <c r="A9" t="s">
        <v>463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3451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141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2505</v>
      </c>
      <c r="C3" s="6" t="s">
        <v>2610</v>
      </c>
      <c r="D3" s="6" t="s">
        <v>407</v>
      </c>
    </row>
    <row r="4">
      <c r="A4" t="s">
        <v>752</v>
      </c>
      <c r="B4" s="6" t="s">
        <v>2667</v>
      </c>
      <c r="C4" s="6" t="s">
        <v>409</v>
      </c>
      <c r="D4" s="6" t="s">
        <v>2610</v>
      </c>
    </row>
    <row r="5">
      <c r="A5" t="s">
        <v>754</v>
      </c>
      <c r="B5" t="s">
        <v>2425</v>
      </c>
      <c r="C5" t="s">
        <v>410</v>
      </c>
      <c r="D5" t="s">
        <v>408</v>
      </c>
    </row>
    <row r="6">
      <c r="A6" s="4" t="s">
        <v>751</v>
      </c>
      <c r="B6" s="4" t="s">
        <v>198</v>
      </c>
      <c r="C6" s="4" t="s">
        <v>3314</v>
      </c>
      <c r="D6" s="4" t="s">
        <v>2670</v>
      </c>
    </row>
    <row r="8">
      <c r="A8" t="s">
        <v>202</v>
      </c>
    </row>
    <row r="9">
      <c r="A9" t="s">
        <v>525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3451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142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2010</v>
      </c>
      <c r="C3" s="6" t="s">
        <v>2543</v>
      </c>
      <c r="D3" s="6" t="s">
        <v>1352</v>
      </c>
    </row>
    <row r="4">
      <c r="A4" t="s">
        <v>752</v>
      </c>
      <c r="B4" s="6" t="s">
        <v>2686</v>
      </c>
      <c r="C4" s="6" t="s">
        <v>2562</v>
      </c>
      <c r="D4" s="6" t="s">
        <v>409</v>
      </c>
    </row>
    <row r="5">
      <c r="A5" t="s">
        <v>754</v>
      </c>
      <c r="B5" t="s">
        <v>2593</v>
      </c>
      <c r="C5" t="s">
        <v>2541</v>
      </c>
      <c r="D5" t="s">
        <v>409</v>
      </c>
    </row>
    <row r="6">
      <c r="A6" s="4" t="s">
        <v>751</v>
      </c>
      <c r="B6" s="4" t="s">
        <v>2423</v>
      </c>
      <c r="C6" s="4" t="s">
        <v>2541</v>
      </c>
      <c r="D6" s="4" t="s">
        <v>3314</v>
      </c>
    </row>
    <row r="8">
      <c r="A8" t="s">
        <v>202</v>
      </c>
    </row>
    <row r="9">
      <c r="A9" t="s">
        <v>537</v>
      </c>
    </row>
    <row r="10">
      <c r="A10" t="s">
        <v>3419</v>
      </c>
    </row>
    <row r="11">
      <c r="A11" t="s">
        <v>757</v>
      </c>
    </row>
    <row r="12">
      <c r="A12" t="s">
        <v>758</v>
      </c>
    </row>
    <row r="13">
      <c r="A13" t="s">
        <v>3451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143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2558</v>
      </c>
      <c r="C4" s="6" t="s">
        <v>2569</v>
      </c>
      <c r="D4" s="6" t="s">
        <v>1352</v>
      </c>
    </row>
    <row r="5">
      <c r="A5" t="s">
        <v>749</v>
      </c>
      <c r="B5" s="6" t="s">
        <v>199</v>
      </c>
      <c r="C5" s="6" t="s">
        <v>2670</v>
      </c>
      <c r="D5" s="6" t="s">
        <v>1351</v>
      </c>
    </row>
    <row r="6">
      <c r="A6" t="s">
        <v>750</v>
      </c>
      <c r="B6" s="6" t="s">
        <v>2688</v>
      </c>
      <c r="C6" s="6" t="s">
        <v>2558</v>
      </c>
      <c r="D6" s="6" t="s">
        <v>336</v>
      </c>
    </row>
    <row r="7">
      <c r="A7" s="4" t="s">
        <v>751</v>
      </c>
      <c r="B7" s="4" t="s">
        <v>2445</v>
      </c>
      <c r="C7" s="4" t="s">
        <v>2764</v>
      </c>
      <c r="D7" s="4" t="s">
        <v>2711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445</v>
      </c>
      <c r="C9" s="6" t="s">
        <v>2599</v>
      </c>
      <c r="D9" s="6" t="s">
        <v>2386</v>
      </c>
    </row>
    <row r="10">
      <c r="A10" t="s">
        <v>749</v>
      </c>
      <c r="B10" s="6" t="s">
        <v>2716</v>
      </c>
      <c r="C10" s="6" t="s">
        <v>339</v>
      </c>
      <c r="D10" s="6" t="s">
        <v>2603</v>
      </c>
    </row>
    <row r="11">
      <c r="A11" t="s">
        <v>750</v>
      </c>
      <c r="B11" s="6" t="s">
        <v>2611</v>
      </c>
      <c r="C11" s="6" t="s">
        <v>2624</v>
      </c>
      <c r="D11" s="6" t="s">
        <v>3314</v>
      </c>
    </row>
    <row r="12">
      <c r="A12" s="4" t="s">
        <v>751</v>
      </c>
      <c r="B12" s="4" t="s">
        <v>2423</v>
      </c>
      <c r="C12" s="4" t="s">
        <v>2543</v>
      </c>
      <c r="D12" s="4" t="s">
        <v>340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199</v>
      </c>
      <c r="C14" s="6" t="s">
        <v>2539</v>
      </c>
      <c r="D14" s="6" t="s">
        <v>448</v>
      </c>
    </row>
    <row r="15">
      <c r="A15" t="s">
        <v>749</v>
      </c>
      <c r="B15" s="6" t="s">
        <v>445</v>
      </c>
      <c r="C15" s="6" t="s">
        <v>410</v>
      </c>
      <c r="D15" s="6" t="s">
        <v>2559</v>
      </c>
    </row>
    <row r="16">
      <c r="A16" t="s">
        <v>750</v>
      </c>
      <c r="B16" t="s">
        <v>446</v>
      </c>
      <c r="C16" t="s">
        <v>2543</v>
      </c>
      <c r="D16" t="s">
        <v>408</v>
      </c>
    </row>
    <row r="17">
      <c r="A17" s="4" t="s">
        <v>751</v>
      </c>
      <c r="B17" s="4" t="s">
        <v>2424</v>
      </c>
      <c r="C17" s="4" t="s">
        <v>2543</v>
      </c>
      <c r="D17" s="4" t="s">
        <v>340</v>
      </c>
    </row>
    <row r="19">
      <c r="A19" t="s">
        <v>202</v>
      </c>
    </row>
    <row r="20">
      <c r="A20" t="s">
        <v>756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3451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144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2611</v>
      </c>
      <c r="C4" s="6" t="s">
        <v>1690</v>
      </c>
      <c r="D4" s="6" t="s">
        <v>410</v>
      </c>
    </row>
    <row r="5">
      <c r="A5" t="s">
        <v>749</v>
      </c>
      <c r="B5" s="6" t="s">
        <v>198</v>
      </c>
      <c r="C5" s="6" t="s">
        <v>2763</v>
      </c>
      <c r="D5" s="6" t="s">
        <v>2011</v>
      </c>
    </row>
    <row r="6">
      <c r="A6" t="s">
        <v>750</v>
      </c>
      <c r="B6" s="6" t="s">
        <v>2377</v>
      </c>
      <c r="C6" s="6" t="s">
        <v>2670</v>
      </c>
      <c r="D6" s="6" t="s">
        <v>2420</v>
      </c>
    </row>
    <row r="7">
      <c r="A7" s="4" t="s">
        <v>751</v>
      </c>
      <c r="B7" s="4" t="s">
        <v>2505</v>
      </c>
      <c r="C7" s="4" t="s">
        <v>2610</v>
      </c>
      <c r="D7" s="4" t="s">
        <v>407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2010</v>
      </c>
      <c r="C9" s="6" t="s">
        <v>409</v>
      </c>
      <c r="D9" s="6" t="s">
        <v>408</v>
      </c>
    </row>
    <row r="10">
      <c r="A10" t="s">
        <v>749</v>
      </c>
      <c r="B10" s="6" t="s">
        <v>2387</v>
      </c>
      <c r="C10" s="6" t="s">
        <v>2572</v>
      </c>
      <c r="D10" s="6" t="s">
        <v>448</v>
      </c>
    </row>
    <row r="11">
      <c r="A11" t="s">
        <v>750</v>
      </c>
      <c r="B11" s="6" t="s">
        <v>2449</v>
      </c>
      <c r="C11" s="6" t="s">
        <v>1689</v>
      </c>
      <c r="D11" s="6" t="s">
        <v>2572</v>
      </c>
    </row>
    <row r="12">
      <c r="A12" s="4" t="s">
        <v>751</v>
      </c>
      <c r="B12" s="4" t="s">
        <v>2667</v>
      </c>
      <c r="C12" s="4" t="s">
        <v>409</v>
      </c>
      <c r="D12" s="4" t="s">
        <v>2610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2420</v>
      </c>
      <c r="C14" s="6" t="s">
        <v>1689</v>
      </c>
      <c r="D14" s="6" t="s">
        <v>2610</v>
      </c>
    </row>
    <row r="15">
      <c r="A15" t="s">
        <v>749</v>
      </c>
      <c r="B15" s="6" t="s">
        <v>2471</v>
      </c>
      <c r="C15" s="6" t="s">
        <v>341</v>
      </c>
      <c r="D15" s="6" t="s">
        <v>2670</v>
      </c>
    </row>
    <row r="16">
      <c r="A16" t="s">
        <v>750</v>
      </c>
      <c r="B16" t="s">
        <v>2603</v>
      </c>
      <c r="C16" t="s">
        <v>3314</v>
      </c>
      <c r="D16" t="s">
        <v>340</v>
      </c>
    </row>
    <row r="17">
      <c r="A17" s="4" t="s">
        <v>751</v>
      </c>
      <c r="B17" s="4" t="s">
        <v>2425</v>
      </c>
      <c r="C17" s="4" t="s">
        <v>410</v>
      </c>
      <c r="D17" s="4" t="s">
        <v>408</v>
      </c>
    </row>
    <row r="19">
      <c r="A19" t="s">
        <v>202</v>
      </c>
    </row>
    <row r="20">
      <c r="A20" t="s">
        <v>760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3451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145</v>
      </c>
      <c r="B1" s="6"/>
      <c r="C1" s="6"/>
      <c r="D1" s="6"/>
      <c r="E1" s="1" t="str">
        <f>=HYPERLINK("#'INDEX'!A1", "Back to INDEX")</f>
      </c>
    </row>
    <row r="2">
      <c r="A2" s="3" t="s">
        <v>161</v>
      </c>
      <c r="B2" s="5" t="s">
        <v>3448</v>
      </c>
      <c r="C2" s="5" t="s">
        <v>3449</v>
      </c>
      <c r="D2" s="5" t="s">
        <v>3450</v>
      </c>
    </row>
    <row r="3">
      <c r="A3" t="s">
        <v>747</v>
      </c>
      <c r="B3" s="6" t="s">
        <v>161</v>
      </c>
      <c r="C3" s="6" t="s">
        <v>161</v>
      </c>
      <c r="D3" s="6" t="s">
        <v>161</v>
      </c>
    </row>
    <row r="4">
      <c r="A4" t="s">
        <v>748</v>
      </c>
      <c r="B4" s="6" t="s">
        <v>2557</v>
      </c>
      <c r="C4" s="6" t="s">
        <v>2622</v>
      </c>
      <c r="D4" s="6" t="s">
        <v>1689</v>
      </c>
    </row>
    <row r="5">
      <c r="A5" t="s">
        <v>749</v>
      </c>
      <c r="B5" s="6" t="s">
        <v>2480</v>
      </c>
      <c r="C5" s="6" t="s">
        <v>339</v>
      </c>
      <c r="D5" s="6" t="s">
        <v>2449</v>
      </c>
    </row>
    <row r="6">
      <c r="A6" t="s">
        <v>750</v>
      </c>
      <c r="B6" s="6" t="s">
        <v>2471</v>
      </c>
      <c r="C6" s="6" t="s">
        <v>2541</v>
      </c>
      <c r="D6" s="6" t="s">
        <v>408</v>
      </c>
    </row>
    <row r="7">
      <c r="A7" s="4" t="s">
        <v>751</v>
      </c>
      <c r="B7" s="4" t="s">
        <v>2010</v>
      </c>
      <c r="C7" s="4" t="s">
        <v>2543</v>
      </c>
      <c r="D7" s="4" t="s">
        <v>1352</v>
      </c>
    </row>
    <row r="8">
      <c r="A8" t="s">
        <v>752</v>
      </c>
      <c r="B8" s="6" t="s">
        <v>161</v>
      </c>
      <c r="C8" s="6" t="s">
        <v>161</v>
      </c>
      <c r="D8" s="6" t="s">
        <v>161</v>
      </c>
    </row>
    <row r="9">
      <c r="A9" t="s">
        <v>748</v>
      </c>
      <c r="B9" s="6" t="s">
        <v>2611</v>
      </c>
      <c r="C9" s="6" t="s">
        <v>2555</v>
      </c>
      <c r="D9" s="6" t="s">
        <v>2543</v>
      </c>
    </row>
    <row r="10">
      <c r="A10" t="s">
        <v>749</v>
      </c>
      <c r="B10" s="6" t="s">
        <v>2582</v>
      </c>
      <c r="C10" s="6" t="s">
        <v>2624</v>
      </c>
      <c r="D10" s="6" t="s">
        <v>2763</v>
      </c>
    </row>
    <row r="11">
      <c r="A11" t="s">
        <v>750</v>
      </c>
      <c r="B11" s="6" t="s">
        <v>2388</v>
      </c>
      <c r="C11" s="6" t="s">
        <v>2624</v>
      </c>
      <c r="D11" s="6" t="s">
        <v>409</v>
      </c>
    </row>
    <row r="12">
      <c r="A12" s="4" t="s">
        <v>751</v>
      </c>
      <c r="B12" s="4" t="s">
        <v>2686</v>
      </c>
      <c r="C12" s="4" t="s">
        <v>2562</v>
      </c>
      <c r="D12" s="4" t="s">
        <v>409</v>
      </c>
    </row>
    <row r="13">
      <c r="A13" t="s">
        <v>754</v>
      </c>
      <c r="B13" s="6" t="s">
        <v>161</v>
      </c>
      <c r="C13" s="6" t="s">
        <v>161</v>
      </c>
      <c r="D13" s="6" t="s">
        <v>161</v>
      </c>
    </row>
    <row r="14">
      <c r="A14" t="s">
        <v>748</v>
      </c>
      <c r="B14" s="6" t="s">
        <v>1859</v>
      </c>
      <c r="C14" s="6" t="s">
        <v>2555</v>
      </c>
      <c r="D14" s="6" t="s">
        <v>2539</v>
      </c>
    </row>
    <row r="15">
      <c r="A15" t="s">
        <v>749</v>
      </c>
      <c r="B15" s="6" t="s">
        <v>2450</v>
      </c>
      <c r="C15" s="6" t="s">
        <v>2585</v>
      </c>
      <c r="D15" s="6" t="s">
        <v>448</v>
      </c>
    </row>
    <row r="16">
      <c r="A16" t="s">
        <v>750</v>
      </c>
      <c r="B16" t="s">
        <v>2386</v>
      </c>
      <c r="C16" t="s">
        <v>2592</v>
      </c>
      <c r="D16" t="s">
        <v>3314</v>
      </c>
    </row>
    <row r="17">
      <c r="A17" s="4" t="s">
        <v>751</v>
      </c>
      <c r="B17" s="4" t="s">
        <v>2593</v>
      </c>
      <c r="C17" s="4" t="s">
        <v>2541</v>
      </c>
      <c r="D17" s="4" t="s">
        <v>409</v>
      </c>
    </row>
    <row r="19">
      <c r="A19" t="s">
        <v>202</v>
      </c>
    </row>
    <row r="20">
      <c r="A20" t="s">
        <v>762</v>
      </c>
    </row>
    <row r="21">
      <c r="A21" t="s">
        <v>3419</v>
      </c>
    </row>
    <row r="22">
      <c r="A22" t="s">
        <v>757</v>
      </c>
    </row>
    <row r="23">
      <c r="A23" t="s">
        <v>758</v>
      </c>
    </row>
    <row r="24">
      <c r="A24" t="s">
        <v>3451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146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1336</v>
      </c>
      <c r="B3" s="6" t="s">
        <v>1337</v>
      </c>
    </row>
    <row r="4">
      <c r="A4" t="s">
        <v>1283</v>
      </c>
      <c r="B4" s="6" t="s">
        <v>1284</v>
      </c>
    </row>
    <row r="5">
      <c r="A5" t="s">
        <v>1248</v>
      </c>
      <c r="B5" s="6" t="s">
        <v>1249</v>
      </c>
    </row>
    <row r="6">
      <c r="A6" t="s">
        <v>1148</v>
      </c>
      <c r="B6" s="6" t="s">
        <v>1149</v>
      </c>
    </row>
    <row r="7">
      <c r="A7" t="s">
        <v>1253</v>
      </c>
      <c r="B7" s="6" t="s">
        <v>1254</v>
      </c>
    </row>
    <row r="8">
      <c r="A8" t="s">
        <v>1228</v>
      </c>
      <c r="B8" s="6" t="s">
        <v>1229</v>
      </c>
    </row>
    <row r="9">
      <c r="A9" t="s">
        <v>1193</v>
      </c>
      <c r="B9" s="6" t="s">
        <v>1194</v>
      </c>
    </row>
    <row r="10">
      <c r="A10" t="s">
        <v>1278</v>
      </c>
      <c r="B10" s="6" t="s">
        <v>1279</v>
      </c>
    </row>
    <row r="11">
      <c r="A11" t="s">
        <v>1218</v>
      </c>
      <c r="B11" s="6" t="s">
        <v>1219</v>
      </c>
    </row>
    <row r="12">
      <c r="A12" t="s">
        <v>1341</v>
      </c>
      <c r="B12" s="6" t="s">
        <v>1342</v>
      </c>
    </row>
    <row r="13">
      <c r="A13" t="s">
        <v>1178</v>
      </c>
      <c r="B13" s="6" t="s">
        <v>1179</v>
      </c>
    </row>
    <row r="14">
      <c r="A14" t="s">
        <v>1326</v>
      </c>
      <c r="B14" s="6" t="s">
        <v>1327</v>
      </c>
    </row>
    <row r="15">
      <c r="A15" t="s">
        <v>1188</v>
      </c>
      <c r="B15" s="6" t="s">
        <v>1189</v>
      </c>
    </row>
    <row r="16">
      <c r="A16" t="s">
        <v>1208</v>
      </c>
      <c r="B16" s="6" t="s">
        <v>1209</v>
      </c>
    </row>
    <row r="17">
      <c r="A17" t="s">
        <v>1144</v>
      </c>
      <c r="B17" s="6" t="s">
        <v>1145</v>
      </c>
    </row>
    <row r="18">
      <c r="A18" t="s">
        <v>1238</v>
      </c>
      <c r="B18" s="6" t="s">
        <v>1239</v>
      </c>
    </row>
    <row r="19">
      <c r="A19" t="s">
        <v>1322</v>
      </c>
      <c r="B19" s="6" t="s">
        <v>1323</v>
      </c>
    </row>
    <row r="20">
      <c r="A20" t="s">
        <v>1243</v>
      </c>
      <c r="B20" s="6" t="s">
        <v>1244</v>
      </c>
    </row>
    <row r="21">
      <c r="A21" t="s">
        <v>1346</v>
      </c>
      <c r="B21" s="6" t="s">
        <v>1347</v>
      </c>
    </row>
    <row r="22">
      <c r="A22" t="s">
        <v>1223</v>
      </c>
      <c r="B22" s="6" t="s">
        <v>1224</v>
      </c>
    </row>
    <row r="23">
      <c r="A23" t="s">
        <v>1233</v>
      </c>
      <c r="B23" s="6" t="s">
        <v>1234</v>
      </c>
    </row>
    <row r="24">
      <c r="A24" t="s">
        <v>1203</v>
      </c>
      <c r="B24" s="6" t="s">
        <v>1204</v>
      </c>
    </row>
    <row r="25">
      <c r="A25" t="s">
        <v>1268</v>
      </c>
      <c r="B25" s="6" t="s">
        <v>1269</v>
      </c>
    </row>
    <row r="26">
      <c r="A26" t="s">
        <v>1173</v>
      </c>
      <c r="B26" s="6" t="s">
        <v>1174</v>
      </c>
    </row>
    <row r="27">
      <c r="A27" t="s">
        <v>1331</v>
      </c>
      <c r="B27" s="6" t="s">
        <v>1332</v>
      </c>
    </row>
    <row r="28">
      <c r="A28" t="s">
        <v>1183</v>
      </c>
      <c r="B28" s="6" t="s">
        <v>1184</v>
      </c>
    </row>
    <row r="29">
      <c r="A29" t="s">
        <v>1158</v>
      </c>
      <c r="B29" s="6" t="s">
        <v>1159</v>
      </c>
    </row>
    <row r="30">
      <c r="A30" t="s">
        <v>1293</v>
      </c>
      <c r="B30" s="6" t="s">
        <v>1294</v>
      </c>
    </row>
    <row r="31">
      <c r="A31" t="s">
        <v>1213</v>
      </c>
      <c r="B31" s="6" t="s">
        <v>1214</v>
      </c>
    </row>
    <row r="32">
      <c r="A32" t="s">
        <v>1263</v>
      </c>
      <c r="B32" s="6" t="s">
        <v>1264</v>
      </c>
    </row>
    <row r="33">
      <c r="A33" t="s">
        <v>1307</v>
      </c>
      <c r="B33" s="6" t="s">
        <v>1308</v>
      </c>
    </row>
    <row r="34">
      <c r="A34" t="s">
        <v>1317</v>
      </c>
      <c r="B34" s="6" t="s">
        <v>1318</v>
      </c>
    </row>
    <row r="35">
      <c r="A35" t="s">
        <v>1198</v>
      </c>
      <c r="B35" s="6" t="s">
        <v>1199</v>
      </c>
    </row>
    <row r="36">
      <c r="A36" t="s">
        <v>1168</v>
      </c>
      <c r="B36" s="6" t="s">
        <v>1169</v>
      </c>
    </row>
    <row r="37">
      <c r="A37" t="s">
        <v>1288</v>
      </c>
      <c r="B37" s="6" t="s">
        <v>1289</v>
      </c>
    </row>
    <row r="38">
      <c r="A38" t="s">
        <v>1139</v>
      </c>
      <c r="B38" s="6" t="s">
        <v>1140</v>
      </c>
    </row>
    <row r="39">
      <c r="A39" t="s">
        <v>1312</v>
      </c>
      <c r="B39" s="6" t="s">
        <v>1313</v>
      </c>
    </row>
    <row r="40">
      <c r="A40" t="s">
        <v>1302</v>
      </c>
      <c r="B40" s="6" t="s">
        <v>1303</v>
      </c>
    </row>
    <row r="41">
      <c r="A41" t="s">
        <v>1273</v>
      </c>
      <c r="B41" s="6" t="s">
        <v>1274</v>
      </c>
    </row>
    <row r="42">
      <c r="A42" t="s">
        <v>1258</v>
      </c>
      <c r="B42" s="6" t="s">
        <v>1259</v>
      </c>
    </row>
    <row r="43">
      <c r="A43" t="s">
        <v>1297</v>
      </c>
      <c r="B43" s="6" t="s">
        <v>1298</v>
      </c>
    </row>
    <row r="44">
      <c r="A44" t="s">
        <v>1153</v>
      </c>
      <c r="B44" t="s">
        <v>1154</v>
      </c>
    </row>
    <row r="45">
      <c r="A45" t="s">
        <v>1163</v>
      </c>
      <c r="B45" t="s">
        <v>1164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147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1278</v>
      </c>
      <c r="B3" s="6" t="s">
        <v>1467</v>
      </c>
    </row>
    <row r="4">
      <c r="A4" t="s">
        <v>1336</v>
      </c>
      <c r="B4" s="6" t="s">
        <v>1513</v>
      </c>
    </row>
    <row r="5">
      <c r="A5" t="s">
        <v>1253</v>
      </c>
      <c r="B5" s="6" t="s">
        <v>1449</v>
      </c>
    </row>
    <row r="6">
      <c r="A6" t="s">
        <v>1283</v>
      </c>
      <c r="B6" s="6" t="s">
        <v>1471</v>
      </c>
    </row>
    <row r="7">
      <c r="A7" t="s">
        <v>1218</v>
      </c>
      <c r="B7" s="6" t="s">
        <v>1422</v>
      </c>
    </row>
    <row r="8">
      <c r="A8" t="s">
        <v>1193</v>
      </c>
      <c r="B8" s="6" t="s">
        <v>1403</v>
      </c>
    </row>
    <row r="9">
      <c r="A9" t="s">
        <v>1326</v>
      </c>
      <c r="B9" s="6" t="s">
        <v>1505</v>
      </c>
    </row>
    <row r="10">
      <c r="A10" t="s">
        <v>1341</v>
      </c>
      <c r="B10" s="6" t="s">
        <v>1517</v>
      </c>
    </row>
    <row r="11">
      <c r="A11" t="s">
        <v>1178</v>
      </c>
      <c r="B11" s="6" t="s">
        <v>1392</v>
      </c>
    </row>
    <row r="12">
      <c r="A12" t="s">
        <v>1148</v>
      </c>
      <c r="B12" s="6" t="s">
        <v>1368</v>
      </c>
    </row>
    <row r="13">
      <c r="A13" t="s">
        <v>1228</v>
      </c>
      <c r="B13" s="6" t="s">
        <v>1430</v>
      </c>
    </row>
    <row r="14">
      <c r="A14" t="s">
        <v>1248</v>
      </c>
      <c r="B14" s="6" t="s">
        <v>1445</v>
      </c>
    </row>
    <row r="15">
      <c r="A15" t="s">
        <v>1188</v>
      </c>
      <c r="B15" s="6" t="s">
        <v>1399</v>
      </c>
    </row>
    <row r="16">
      <c r="A16" t="s">
        <v>1208</v>
      </c>
      <c r="B16" s="6" t="s">
        <v>1414</v>
      </c>
    </row>
    <row r="17">
      <c r="A17" t="s">
        <v>1203</v>
      </c>
      <c r="B17" s="6" t="s">
        <v>1411</v>
      </c>
    </row>
    <row r="18">
      <c r="A18" t="s">
        <v>1331</v>
      </c>
      <c r="B18" s="6" t="s">
        <v>1509</v>
      </c>
    </row>
    <row r="19">
      <c r="A19" t="s">
        <v>1223</v>
      </c>
      <c r="B19" s="6" t="s">
        <v>1426</v>
      </c>
    </row>
    <row r="20">
      <c r="A20" t="s">
        <v>1238</v>
      </c>
      <c r="B20" s="6" t="s">
        <v>1438</v>
      </c>
    </row>
    <row r="21">
      <c r="A21" t="s">
        <v>1243</v>
      </c>
      <c r="B21" s="6" t="s">
        <v>1441</v>
      </c>
    </row>
    <row r="22">
      <c r="A22" t="s">
        <v>1183</v>
      </c>
      <c r="B22" s="6" t="s">
        <v>1396</v>
      </c>
    </row>
    <row r="23">
      <c r="A23" t="s">
        <v>1346</v>
      </c>
      <c r="B23" s="6" t="s">
        <v>3453</v>
      </c>
    </row>
    <row r="24">
      <c r="A24" t="s">
        <v>1173</v>
      </c>
      <c r="B24" s="6" t="s">
        <v>1388</v>
      </c>
    </row>
    <row r="25">
      <c r="A25" t="s">
        <v>1322</v>
      </c>
      <c r="B25" s="6" t="s">
        <v>1501</v>
      </c>
    </row>
    <row r="26">
      <c r="A26" t="s">
        <v>1168</v>
      </c>
      <c r="B26" s="6" t="s">
        <v>1384</v>
      </c>
    </row>
    <row r="27">
      <c r="A27" t="s">
        <v>1263</v>
      </c>
      <c r="B27" s="6" t="s">
        <v>1457</v>
      </c>
    </row>
    <row r="28">
      <c r="A28" t="s">
        <v>1268</v>
      </c>
      <c r="B28" s="6" t="s">
        <v>1460</v>
      </c>
    </row>
    <row r="29">
      <c r="A29" t="s">
        <v>1213</v>
      </c>
      <c r="B29" s="6" t="s">
        <v>1418</v>
      </c>
    </row>
    <row r="30">
      <c r="A30" t="s">
        <v>1288</v>
      </c>
      <c r="B30" s="6" t="s">
        <v>1475</v>
      </c>
    </row>
    <row r="31">
      <c r="A31" t="s">
        <v>1139</v>
      </c>
      <c r="B31" s="6" t="s">
        <v>1360</v>
      </c>
    </row>
    <row r="32">
      <c r="A32" t="s">
        <v>1317</v>
      </c>
      <c r="B32" s="6" t="s">
        <v>1498</v>
      </c>
    </row>
    <row r="33">
      <c r="A33" t="s">
        <v>1233</v>
      </c>
      <c r="B33" s="6" t="s">
        <v>1434</v>
      </c>
    </row>
    <row r="34">
      <c r="A34" t="s">
        <v>1273</v>
      </c>
      <c r="B34" s="6" t="s">
        <v>1463</v>
      </c>
    </row>
    <row r="35">
      <c r="A35" t="s">
        <v>1307</v>
      </c>
      <c r="B35" s="6" t="s">
        <v>1491</v>
      </c>
    </row>
    <row r="36">
      <c r="A36" t="s">
        <v>1302</v>
      </c>
      <c r="B36" s="6" t="s">
        <v>1487</v>
      </c>
    </row>
    <row r="37">
      <c r="A37" t="s">
        <v>1258</v>
      </c>
      <c r="B37" s="6" t="s">
        <v>1453</v>
      </c>
    </row>
    <row r="38">
      <c r="A38" t="s">
        <v>1198</v>
      </c>
      <c r="B38" s="6" t="s">
        <v>1407</v>
      </c>
    </row>
    <row r="39">
      <c r="A39" t="s">
        <v>1158</v>
      </c>
      <c r="B39" s="6" t="s">
        <v>1376</v>
      </c>
    </row>
    <row r="40">
      <c r="A40" t="s">
        <v>1293</v>
      </c>
      <c r="B40" s="6" t="s">
        <v>1479</v>
      </c>
    </row>
    <row r="41">
      <c r="A41" t="s">
        <v>1312</v>
      </c>
      <c r="B41" s="6" t="s">
        <v>1495</v>
      </c>
    </row>
    <row r="42">
      <c r="A42" t="s">
        <v>1153</v>
      </c>
      <c r="B42" s="6" t="s">
        <v>1372</v>
      </c>
    </row>
    <row r="43">
      <c r="A43" t="s">
        <v>1297</v>
      </c>
      <c r="B43" s="6" t="s">
        <v>1483</v>
      </c>
    </row>
    <row r="44">
      <c r="A44" t="s">
        <v>1144</v>
      </c>
      <c r="B44" t="s">
        <v>1364</v>
      </c>
    </row>
    <row r="45">
      <c r="A45" t="s">
        <v>1163</v>
      </c>
      <c r="B45" t="s">
        <v>1380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148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1283</v>
      </c>
      <c r="B3" s="6" t="s">
        <v>1287</v>
      </c>
    </row>
    <row r="4">
      <c r="A4" t="s">
        <v>1278</v>
      </c>
      <c r="B4" s="6" t="s">
        <v>1282</v>
      </c>
    </row>
    <row r="5">
      <c r="A5" t="s">
        <v>1148</v>
      </c>
      <c r="B5" s="6" t="s">
        <v>1152</v>
      </c>
    </row>
    <row r="6">
      <c r="A6" t="s">
        <v>1253</v>
      </c>
      <c r="B6" s="6" t="s">
        <v>1257</v>
      </c>
    </row>
    <row r="7">
      <c r="A7" t="s">
        <v>1228</v>
      </c>
      <c r="B7" s="6" t="s">
        <v>1232</v>
      </c>
    </row>
    <row r="8">
      <c r="A8" t="s">
        <v>1193</v>
      </c>
      <c r="B8" s="6" t="s">
        <v>1197</v>
      </c>
    </row>
    <row r="9">
      <c r="A9" t="s">
        <v>1223</v>
      </c>
      <c r="B9" s="6" t="s">
        <v>1227</v>
      </c>
    </row>
    <row r="10">
      <c r="A10" t="s">
        <v>1248</v>
      </c>
      <c r="B10" s="6" t="s">
        <v>1252</v>
      </c>
    </row>
    <row r="11">
      <c r="A11" t="s">
        <v>1293</v>
      </c>
      <c r="B11" s="6" t="s">
        <v>404</v>
      </c>
    </row>
    <row r="12">
      <c r="A12" t="s">
        <v>1322</v>
      </c>
      <c r="B12" s="6" t="s">
        <v>1227</v>
      </c>
    </row>
    <row r="13">
      <c r="A13" t="s">
        <v>1173</v>
      </c>
      <c r="B13" s="6" t="s">
        <v>1177</v>
      </c>
    </row>
    <row r="14">
      <c r="A14" t="s">
        <v>1208</v>
      </c>
      <c r="B14" s="6" t="s">
        <v>1212</v>
      </c>
    </row>
    <row r="15">
      <c r="A15" t="s">
        <v>1326</v>
      </c>
      <c r="B15" s="6" t="s">
        <v>1330</v>
      </c>
    </row>
    <row r="16">
      <c r="A16" t="s">
        <v>1268</v>
      </c>
      <c r="B16" s="6" t="s">
        <v>1272</v>
      </c>
    </row>
    <row r="17">
      <c r="A17" t="s">
        <v>1336</v>
      </c>
      <c r="B17" s="6" t="s">
        <v>1340</v>
      </c>
    </row>
    <row r="18">
      <c r="A18" t="s">
        <v>1188</v>
      </c>
      <c r="B18" s="6" t="s">
        <v>1192</v>
      </c>
    </row>
    <row r="19">
      <c r="A19" t="s">
        <v>1203</v>
      </c>
      <c r="B19" s="6" t="s">
        <v>1207</v>
      </c>
    </row>
    <row r="20">
      <c r="A20" t="s">
        <v>1213</v>
      </c>
      <c r="B20" s="6" t="s">
        <v>1217</v>
      </c>
    </row>
    <row r="21">
      <c r="A21" t="s">
        <v>1263</v>
      </c>
      <c r="B21" s="6" t="s">
        <v>1267</v>
      </c>
    </row>
    <row r="22">
      <c r="A22" t="s">
        <v>1341</v>
      </c>
      <c r="B22" s="6" t="s">
        <v>1345</v>
      </c>
    </row>
    <row r="23">
      <c r="A23" t="s">
        <v>1331</v>
      </c>
      <c r="B23" s="6" t="s">
        <v>1335</v>
      </c>
    </row>
    <row r="24">
      <c r="A24" t="s">
        <v>1144</v>
      </c>
      <c r="B24" s="6" t="s">
        <v>404</v>
      </c>
    </row>
    <row r="25">
      <c r="A25" t="s">
        <v>1243</v>
      </c>
      <c r="B25" s="6" t="s">
        <v>1247</v>
      </c>
    </row>
    <row r="26">
      <c r="A26" t="s">
        <v>1346</v>
      </c>
      <c r="B26" s="6" t="s">
        <v>1350</v>
      </c>
    </row>
    <row r="27">
      <c r="A27" t="s">
        <v>1183</v>
      </c>
      <c r="B27" s="6" t="s">
        <v>1187</v>
      </c>
    </row>
    <row r="28">
      <c r="A28" t="s">
        <v>1139</v>
      </c>
      <c r="B28" s="6" t="s">
        <v>1143</v>
      </c>
    </row>
    <row r="29">
      <c r="A29" t="s">
        <v>1258</v>
      </c>
      <c r="B29" s="6" t="s">
        <v>1262</v>
      </c>
    </row>
    <row r="30">
      <c r="A30" t="s">
        <v>1307</v>
      </c>
      <c r="B30" s="6" t="s">
        <v>1311</v>
      </c>
    </row>
    <row r="31">
      <c r="A31" t="s">
        <v>1273</v>
      </c>
      <c r="B31" s="6" t="s">
        <v>1277</v>
      </c>
    </row>
    <row r="32">
      <c r="A32" t="s">
        <v>1198</v>
      </c>
      <c r="B32" s="6" t="s">
        <v>1202</v>
      </c>
    </row>
    <row r="33">
      <c r="A33" t="s">
        <v>1178</v>
      </c>
      <c r="B33" s="6" t="s">
        <v>1182</v>
      </c>
    </row>
    <row r="34">
      <c r="A34" t="s">
        <v>1218</v>
      </c>
      <c r="B34" s="6" t="s">
        <v>1222</v>
      </c>
    </row>
    <row r="35">
      <c r="A35" t="s">
        <v>1238</v>
      </c>
      <c r="B35" s="6" t="s">
        <v>1242</v>
      </c>
    </row>
    <row r="36">
      <c r="A36" t="s">
        <v>1288</v>
      </c>
      <c r="B36" s="6" t="s">
        <v>1292</v>
      </c>
    </row>
    <row r="37">
      <c r="A37" t="s">
        <v>1302</v>
      </c>
      <c r="B37" s="6" t="s">
        <v>1306</v>
      </c>
    </row>
    <row r="38">
      <c r="A38" t="s">
        <v>1168</v>
      </c>
      <c r="B38" s="6" t="s">
        <v>1172</v>
      </c>
    </row>
    <row r="39">
      <c r="A39" t="s">
        <v>1233</v>
      </c>
      <c r="B39" s="6" t="s">
        <v>1237</v>
      </c>
    </row>
    <row r="40">
      <c r="A40" t="s">
        <v>1163</v>
      </c>
      <c r="B40" s="6" t="s">
        <v>1167</v>
      </c>
    </row>
    <row r="41">
      <c r="A41" t="s">
        <v>1153</v>
      </c>
      <c r="B41" s="6" t="s">
        <v>1157</v>
      </c>
    </row>
    <row r="42">
      <c r="A42" t="s">
        <v>1158</v>
      </c>
      <c r="B42" s="6" t="s">
        <v>1162</v>
      </c>
    </row>
    <row r="43">
      <c r="A43" t="s">
        <v>1297</v>
      </c>
      <c r="B43" s="6" t="s">
        <v>1301</v>
      </c>
    </row>
    <row r="44">
      <c r="A44" t="s">
        <v>1312</v>
      </c>
      <c r="B44" t="s">
        <v>1316</v>
      </c>
    </row>
    <row r="45">
      <c r="A45" t="s">
        <v>1317</v>
      </c>
      <c r="B45" t="s">
        <v>1321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149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1283</v>
      </c>
      <c r="B3" s="6" t="s">
        <v>1474</v>
      </c>
    </row>
    <row r="4">
      <c r="A4" t="s">
        <v>1293</v>
      </c>
      <c r="B4" s="6" t="s">
        <v>1482</v>
      </c>
    </row>
    <row r="5">
      <c r="A5" t="s">
        <v>1278</v>
      </c>
      <c r="B5" s="6" t="s">
        <v>1470</v>
      </c>
    </row>
    <row r="6">
      <c r="A6" t="s">
        <v>1253</v>
      </c>
      <c r="B6" s="6" t="s">
        <v>1452</v>
      </c>
    </row>
    <row r="7">
      <c r="A7" t="s">
        <v>1228</v>
      </c>
      <c r="B7" s="6" t="s">
        <v>1433</v>
      </c>
    </row>
    <row r="8">
      <c r="A8" t="s">
        <v>1148</v>
      </c>
      <c r="B8" s="6" t="s">
        <v>1371</v>
      </c>
    </row>
    <row r="9">
      <c r="A9" t="s">
        <v>1193</v>
      </c>
      <c r="B9" s="6" t="s">
        <v>1406</v>
      </c>
    </row>
    <row r="10">
      <c r="A10" t="s">
        <v>1203</v>
      </c>
      <c r="B10" s="6" t="s">
        <v>1413</v>
      </c>
    </row>
    <row r="11">
      <c r="A11" t="s">
        <v>1223</v>
      </c>
      <c r="B11" s="6" t="s">
        <v>1429</v>
      </c>
    </row>
    <row r="12">
      <c r="A12" t="s">
        <v>1322</v>
      </c>
      <c r="B12" s="6" t="s">
        <v>1504</v>
      </c>
    </row>
    <row r="13">
      <c r="A13" t="s">
        <v>1326</v>
      </c>
      <c r="B13" s="6" t="s">
        <v>1508</v>
      </c>
    </row>
    <row r="14">
      <c r="A14" t="s">
        <v>1248</v>
      </c>
      <c r="B14" s="6" t="s">
        <v>1448</v>
      </c>
    </row>
    <row r="15">
      <c r="A15" t="s">
        <v>1208</v>
      </c>
      <c r="B15" s="6" t="s">
        <v>1417</v>
      </c>
    </row>
    <row r="16">
      <c r="A16" t="s">
        <v>1173</v>
      </c>
      <c r="B16" s="6" t="s">
        <v>1391</v>
      </c>
    </row>
    <row r="17">
      <c r="A17" t="s">
        <v>1213</v>
      </c>
      <c r="B17" s="6" t="s">
        <v>1421</v>
      </c>
    </row>
    <row r="18">
      <c r="A18" t="s">
        <v>1263</v>
      </c>
      <c r="B18" s="6" t="s">
        <v>1391</v>
      </c>
    </row>
    <row r="19">
      <c r="A19" t="s">
        <v>1268</v>
      </c>
      <c r="B19" s="6" t="s">
        <v>1462</v>
      </c>
    </row>
    <row r="20">
      <c r="A20" t="s">
        <v>1331</v>
      </c>
      <c r="B20" s="6" t="s">
        <v>1512</v>
      </c>
    </row>
    <row r="21">
      <c r="A21" t="s">
        <v>1336</v>
      </c>
      <c r="B21" s="6" t="s">
        <v>1516</v>
      </c>
    </row>
    <row r="22">
      <c r="A22" t="s">
        <v>1188</v>
      </c>
      <c r="B22" s="6" t="s">
        <v>1402</v>
      </c>
    </row>
    <row r="23">
      <c r="A23" t="s">
        <v>1341</v>
      </c>
      <c r="B23" s="6" t="s">
        <v>1520</v>
      </c>
    </row>
    <row r="24">
      <c r="A24" t="s">
        <v>1139</v>
      </c>
      <c r="B24" s="6" t="s">
        <v>1363</v>
      </c>
    </row>
    <row r="25">
      <c r="A25" t="s">
        <v>1346</v>
      </c>
      <c r="B25" s="6" t="s">
        <v>1524</v>
      </c>
    </row>
    <row r="26">
      <c r="A26" t="s">
        <v>1183</v>
      </c>
      <c r="B26" s="6" t="s">
        <v>1398</v>
      </c>
    </row>
    <row r="27">
      <c r="A27" t="s">
        <v>1243</v>
      </c>
      <c r="B27" s="6" t="s">
        <v>1444</v>
      </c>
    </row>
    <row r="28">
      <c r="A28" t="s">
        <v>1273</v>
      </c>
      <c r="B28" s="6" t="s">
        <v>1466</v>
      </c>
    </row>
    <row r="29">
      <c r="A29" t="s">
        <v>1144</v>
      </c>
      <c r="B29" s="6" t="s">
        <v>1367</v>
      </c>
    </row>
    <row r="30">
      <c r="A30" t="s">
        <v>1307</v>
      </c>
      <c r="B30" s="6" t="s">
        <v>1494</v>
      </c>
    </row>
    <row r="31">
      <c r="A31" t="s">
        <v>1258</v>
      </c>
      <c r="B31" s="6" t="s">
        <v>1456</v>
      </c>
    </row>
    <row r="32">
      <c r="A32" t="s">
        <v>1198</v>
      </c>
      <c r="B32" s="6" t="s">
        <v>1410</v>
      </c>
    </row>
    <row r="33">
      <c r="A33" t="s">
        <v>1218</v>
      </c>
      <c r="B33" s="6" t="s">
        <v>1425</v>
      </c>
    </row>
    <row r="34">
      <c r="A34" t="s">
        <v>1233</v>
      </c>
      <c r="B34" s="6" t="s">
        <v>1437</v>
      </c>
    </row>
    <row r="35">
      <c r="A35" t="s">
        <v>1238</v>
      </c>
      <c r="B35" s="6" t="s">
        <v>1262</v>
      </c>
    </row>
    <row r="36">
      <c r="A36" t="s">
        <v>1168</v>
      </c>
      <c r="B36" s="6" t="s">
        <v>1387</v>
      </c>
    </row>
    <row r="37">
      <c r="A37" t="s">
        <v>1178</v>
      </c>
      <c r="B37" s="6" t="s">
        <v>1395</v>
      </c>
    </row>
    <row r="38">
      <c r="A38" t="s">
        <v>1288</v>
      </c>
      <c r="B38" s="6" t="s">
        <v>1478</v>
      </c>
    </row>
    <row r="39">
      <c r="A39" t="s">
        <v>1302</v>
      </c>
      <c r="B39" s="6" t="s">
        <v>1490</v>
      </c>
    </row>
    <row r="40">
      <c r="A40" t="s">
        <v>1163</v>
      </c>
      <c r="B40" s="6" t="s">
        <v>1383</v>
      </c>
    </row>
    <row r="41">
      <c r="A41" t="s">
        <v>1158</v>
      </c>
      <c r="B41" s="6" t="s">
        <v>1379</v>
      </c>
    </row>
    <row r="42">
      <c r="A42" t="s">
        <v>1153</v>
      </c>
      <c r="B42" s="6" t="s">
        <v>1375</v>
      </c>
    </row>
    <row r="43">
      <c r="A43" t="s">
        <v>1312</v>
      </c>
      <c r="B43" s="6" t="s">
        <v>1497</v>
      </c>
    </row>
    <row r="44">
      <c r="A44" t="s">
        <v>1297</v>
      </c>
      <c r="B44" t="s">
        <v>1486</v>
      </c>
    </row>
    <row r="45">
      <c r="A45" t="s">
        <v>1317</v>
      </c>
      <c r="B45" t="s">
        <v>1500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150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2169</v>
      </c>
      <c r="B3" s="6" t="s">
        <v>404</v>
      </c>
    </row>
    <row r="4">
      <c r="A4" t="s">
        <v>2211</v>
      </c>
      <c r="B4" s="6" t="s">
        <v>404</v>
      </c>
    </row>
    <row r="5">
      <c r="A5" t="s">
        <v>2099</v>
      </c>
      <c r="B5" s="6" t="s">
        <v>2100</v>
      </c>
    </row>
    <row r="6">
      <c r="A6" t="s">
        <v>2151</v>
      </c>
      <c r="B6" s="6" t="s">
        <v>2152</v>
      </c>
    </row>
    <row r="7">
      <c r="A7" t="s">
        <v>2214</v>
      </c>
      <c r="B7" s="6" t="s">
        <v>2215</v>
      </c>
    </row>
    <row r="8">
      <c r="A8" t="s">
        <v>2162</v>
      </c>
      <c r="B8" s="6" t="s">
        <v>2163</v>
      </c>
    </row>
    <row r="9">
      <c r="A9" t="s">
        <v>2158</v>
      </c>
      <c r="B9" s="6" t="s">
        <v>404</v>
      </c>
    </row>
    <row r="10">
      <c r="A10" t="s">
        <v>2089</v>
      </c>
      <c r="B10" s="6" t="s">
        <v>404</v>
      </c>
    </row>
    <row r="11">
      <c r="A11" t="s">
        <v>2139</v>
      </c>
      <c r="B11" s="6" t="s">
        <v>2140</v>
      </c>
    </row>
    <row r="12">
      <c r="A12" t="s">
        <v>2195</v>
      </c>
      <c r="B12" s="6" t="s">
        <v>2196</v>
      </c>
    </row>
    <row r="13">
      <c r="A13" t="s">
        <v>2220</v>
      </c>
      <c r="B13" s="6" t="s">
        <v>2221</v>
      </c>
    </row>
    <row r="14">
      <c r="A14" t="s">
        <v>2118</v>
      </c>
      <c r="B14" s="6" t="s">
        <v>2119</v>
      </c>
    </row>
    <row r="15">
      <c r="A15" t="s">
        <v>2110</v>
      </c>
      <c r="B15" s="6" t="s">
        <v>404</v>
      </c>
    </row>
    <row r="16">
      <c r="A16" t="s">
        <v>2042</v>
      </c>
      <c r="B16" s="6" t="s">
        <v>404</v>
      </c>
    </row>
    <row r="17">
      <c r="A17" t="s">
        <v>2073</v>
      </c>
      <c r="B17" s="6" t="s">
        <v>2074</v>
      </c>
    </row>
    <row r="18">
      <c r="A18" t="s">
        <v>2034</v>
      </c>
      <c r="B18" s="6" t="s">
        <v>404</v>
      </c>
    </row>
    <row r="19">
      <c r="A19" t="s">
        <v>2125</v>
      </c>
      <c r="B19" s="6" t="s">
        <v>2126</v>
      </c>
    </row>
    <row r="20">
      <c r="A20" t="s">
        <v>2014</v>
      </c>
      <c r="B20" s="6" t="s">
        <v>2015</v>
      </c>
    </row>
    <row r="21">
      <c r="A21" t="s">
        <v>2157</v>
      </c>
      <c r="B21" s="6" t="s">
        <v>404</v>
      </c>
    </row>
    <row r="22">
      <c r="A22" t="s">
        <v>2055</v>
      </c>
      <c r="B22" s="6" t="s">
        <v>2056</v>
      </c>
    </row>
    <row r="23">
      <c r="A23" t="s">
        <v>2228</v>
      </c>
      <c r="B23" s="6" t="s">
        <v>2229</v>
      </c>
    </row>
    <row r="24">
      <c r="A24" t="s">
        <v>2037</v>
      </c>
      <c r="B24" s="6" t="s">
        <v>2038</v>
      </c>
    </row>
    <row r="25">
      <c r="A25" t="s">
        <v>2063</v>
      </c>
      <c r="B25" s="6" t="s">
        <v>404</v>
      </c>
    </row>
    <row r="26">
      <c r="A26" t="s">
        <v>2179</v>
      </c>
      <c r="B26" s="6" t="s">
        <v>2180</v>
      </c>
    </row>
    <row r="27">
      <c r="A27" t="s">
        <v>2206</v>
      </c>
      <c r="B27" s="6" t="s">
        <v>2207</v>
      </c>
    </row>
    <row r="28">
      <c r="A28" t="s">
        <v>2022</v>
      </c>
      <c r="B28" s="6" t="s">
        <v>404</v>
      </c>
    </row>
    <row r="29">
      <c r="A29" t="s">
        <v>2189</v>
      </c>
      <c r="B29" s="6" t="s">
        <v>404</v>
      </c>
    </row>
    <row r="30">
      <c r="A30" t="s">
        <v>2019</v>
      </c>
      <c r="B30" s="6" t="s">
        <v>404</v>
      </c>
    </row>
    <row r="31">
      <c r="A31" t="s">
        <v>2113</v>
      </c>
      <c r="B31" s="6" t="s">
        <v>404</v>
      </c>
    </row>
    <row r="32">
      <c r="A32" t="s">
        <v>2174</v>
      </c>
      <c r="B32" s="6" t="s">
        <v>2175</v>
      </c>
    </row>
    <row r="33">
      <c r="A33" t="s">
        <v>2094</v>
      </c>
      <c r="B33" s="6" t="s">
        <v>2095</v>
      </c>
    </row>
    <row r="34">
      <c r="A34" t="s">
        <v>2025</v>
      </c>
      <c r="B34" s="6" t="s">
        <v>2026</v>
      </c>
    </row>
    <row r="35">
      <c r="A35" t="s">
        <v>2082</v>
      </c>
      <c r="B35" s="6" t="s">
        <v>2083</v>
      </c>
    </row>
    <row r="36">
      <c r="A36" t="s">
        <v>2190</v>
      </c>
      <c r="B36" s="6" t="s">
        <v>2191</v>
      </c>
    </row>
    <row r="37">
      <c r="A37" t="s">
        <v>2104</v>
      </c>
      <c r="B37" s="6" t="s">
        <v>2105</v>
      </c>
    </row>
    <row r="38">
      <c r="A38" t="s">
        <v>2170</v>
      </c>
      <c r="B38" s="6" t="s">
        <v>2171</v>
      </c>
    </row>
    <row r="39">
      <c r="A39" t="s">
        <v>2060</v>
      </c>
      <c r="B39" s="6" t="s">
        <v>404</v>
      </c>
    </row>
    <row r="40">
      <c r="A40" t="s">
        <v>2078</v>
      </c>
      <c r="B40" s="6" t="s">
        <v>404</v>
      </c>
    </row>
    <row r="41">
      <c r="A41" t="s">
        <v>2134</v>
      </c>
      <c r="B41" s="6" t="s">
        <v>2135</v>
      </c>
    </row>
    <row r="42">
      <c r="A42" t="s">
        <v>2122</v>
      </c>
      <c r="B42" s="6" t="s">
        <v>404</v>
      </c>
    </row>
    <row r="43">
      <c r="A43" t="s">
        <v>2067</v>
      </c>
      <c r="B43" s="6" t="s">
        <v>2068</v>
      </c>
    </row>
    <row r="44">
      <c r="A44" t="s">
        <v>2093</v>
      </c>
      <c r="B44" s="6" t="s">
        <v>404</v>
      </c>
    </row>
    <row r="45">
      <c r="A45" t="s">
        <v>2224</v>
      </c>
      <c r="B45" s="6" t="s">
        <v>2225</v>
      </c>
    </row>
    <row r="46">
      <c r="A46" t="s">
        <v>2053</v>
      </c>
      <c r="B46" s="6" t="s">
        <v>404</v>
      </c>
    </row>
    <row r="47">
      <c r="A47" t="s">
        <v>2045</v>
      </c>
      <c r="B47" s="6" t="s">
        <v>2046</v>
      </c>
    </row>
    <row r="48">
      <c r="A48" t="s">
        <v>2098</v>
      </c>
      <c r="B48" s="6" t="s">
        <v>404</v>
      </c>
    </row>
    <row r="49">
      <c r="A49" t="s">
        <v>2114</v>
      </c>
      <c r="B49" s="6" t="s">
        <v>404</v>
      </c>
    </row>
    <row r="50">
      <c r="A50" t="s">
        <v>2143</v>
      </c>
      <c r="B50" s="6" t="s">
        <v>404</v>
      </c>
    </row>
    <row r="51">
      <c r="A51" t="s">
        <v>2031</v>
      </c>
      <c r="B51" s="6" t="s">
        <v>404</v>
      </c>
    </row>
    <row r="52">
      <c r="A52" t="s">
        <v>2184</v>
      </c>
      <c r="B52" s="6" t="s">
        <v>2185</v>
      </c>
    </row>
    <row r="53">
      <c r="A53" t="s">
        <v>2066</v>
      </c>
      <c r="B53" s="6" t="s">
        <v>404</v>
      </c>
    </row>
    <row r="54">
      <c r="A54" t="s">
        <v>2144</v>
      </c>
      <c r="B54" s="6" t="s">
        <v>2145</v>
      </c>
    </row>
    <row r="55">
      <c r="A55" t="s">
        <v>2129</v>
      </c>
      <c r="B55" s="6" t="s">
        <v>2130</v>
      </c>
    </row>
    <row r="56">
      <c r="A56" t="s">
        <v>2087</v>
      </c>
      <c r="B56" s="6" t="s">
        <v>404</v>
      </c>
    </row>
    <row r="57">
      <c r="A57" t="s">
        <v>2013</v>
      </c>
      <c r="B57" s="6" t="s">
        <v>161</v>
      </c>
    </row>
    <row r="58">
      <c r="A58" t="s">
        <v>2030</v>
      </c>
      <c r="B58" s="6" t="s">
        <v>161</v>
      </c>
    </row>
    <row r="59">
      <c r="A59" t="s">
        <v>2044</v>
      </c>
      <c r="B59" s="6" t="s">
        <v>161</v>
      </c>
    </row>
    <row r="60">
      <c r="A60" t="s">
        <v>2050</v>
      </c>
      <c r="B60" s="6" t="s">
        <v>161</v>
      </c>
    </row>
    <row r="61">
      <c r="A61" t="s">
        <v>2051</v>
      </c>
      <c r="B61" s="6" t="s">
        <v>161</v>
      </c>
    </row>
    <row r="62">
      <c r="A62" t="s">
        <v>2052</v>
      </c>
      <c r="B62" s="6" t="s">
        <v>161</v>
      </c>
    </row>
    <row r="63">
      <c r="A63" t="s">
        <v>2054</v>
      </c>
      <c r="B63" s="6" t="s">
        <v>161</v>
      </c>
    </row>
    <row r="64">
      <c r="A64" t="s">
        <v>2072</v>
      </c>
      <c r="B64" s="6" t="s">
        <v>161</v>
      </c>
    </row>
    <row r="65">
      <c r="A65" t="s">
        <v>2081</v>
      </c>
      <c r="B65" s="6" t="s">
        <v>161</v>
      </c>
    </row>
    <row r="66">
      <c r="A66" t="s">
        <v>2088</v>
      </c>
      <c r="B66" s="6" t="s">
        <v>161</v>
      </c>
    </row>
    <row r="67">
      <c r="A67" t="s">
        <v>2090</v>
      </c>
      <c r="B67" s="6" t="s">
        <v>161</v>
      </c>
    </row>
    <row r="68">
      <c r="A68" t="s">
        <v>2091</v>
      </c>
      <c r="B68" s="6" t="s">
        <v>161</v>
      </c>
    </row>
    <row r="69">
      <c r="A69" t="s">
        <v>2092</v>
      </c>
      <c r="B69" s="6" t="s">
        <v>161</v>
      </c>
    </row>
    <row r="70">
      <c r="A70" t="s">
        <v>2103</v>
      </c>
      <c r="B70" s="6" t="s">
        <v>161</v>
      </c>
    </row>
    <row r="71">
      <c r="A71" t="s">
        <v>2109</v>
      </c>
      <c r="B71" s="6" t="s">
        <v>161</v>
      </c>
    </row>
    <row r="72">
      <c r="A72" t="s">
        <v>2115</v>
      </c>
      <c r="B72" s="6" t="s">
        <v>161</v>
      </c>
    </row>
    <row r="73">
      <c r="A73" t="s">
        <v>2116</v>
      </c>
      <c r="B73" s="6" t="s">
        <v>161</v>
      </c>
    </row>
    <row r="74">
      <c r="A74" t="s">
        <v>2117</v>
      </c>
      <c r="B74" s="6" t="s">
        <v>161</v>
      </c>
    </row>
    <row r="75">
      <c r="A75" t="s">
        <v>2123</v>
      </c>
      <c r="B75" s="6" t="s">
        <v>161</v>
      </c>
    </row>
    <row r="76">
      <c r="A76" t="s">
        <v>2124</v>
      </c>
      <c r="B76" s="6" t="s">
        <v>161</v>
      </c>
    </row>
    <row r="77">
      <c r="A77" t="s">
        <v>2149</v>
      </c>
      <c r="B77" s="6" t="s">
        <v>161</v>
      </c>
    </row>
    <row r="78">
      <c r="A78" t="s">
        <v>2150</v>
      </c>
      <c r="B78" s="6" t="s">
        <v>161</v>
      </c>
    </row>
    <row r="79">
      <c r="A79" t="s">
        <v>2155</v>
      </c>
      <c r="B79" s="6" t="s">
        <v>161</v>
      </c>
    </row>
    <row r="80">
      <c r="A80" t="s">
        <v>2156</v>
      </c>
      <c r="B80" s="6" t="s">
        <v>161</v>
      </c>
    </row>
    <row r="81">
      <c r="A81" t="s">
        <v>2161</v>
      </c>
      <c r="B81" s="6" t="s">
        <v>161</v>
      </c>
    </row>
    <row r="82">
      <c r="A82" t="s">
        <v>2167</v>
      </c>
      <c r="B82" s="6" t="s">
        <v>161</v>
      </c>
    </row>
    <row r="83">
      <c r="A83" t="s">
        <v>2168</v>
      </c>
      <c r="B83" s="6" t="s">
        <v>161</v>
      </c>
    </row>
    <row r="84">
      <c r="A84" t="s">
        <v>2200</v>
      </c>
      <c r="B84" s="6" t="s">
        <v>161</v>
      </c>
    </row>
    <row r="85">
      <c r="A85" t="s">
        <v>2201</v>
      </c>
      <c r="B85" s="6" t="s">
        <v>161</v>
      </c>
    </row>
    <row r="86">
      <c r="A86" t="s">
        <v>2202</v>
      </c>
      <c r="B86" s="6" t="s">
        <v>161</v>
      </c>
    </row>
    <row r="87">
      <c r="A87" t="s">
        <v>2203</v>
      </c>
      <c r="B87" s="6" t="s">
        <v>161</v>
      </c>
    </row>
    <row r="88">
      <c r="A88" t="s">
        <v>2204</v>
      </c>
      <c r="B88" s="6" t="s">
        <v>161</v>
      </c>
    </row>
    <row r="89">
      <c r="A89" t="s">
        <v>2205</v>
      </c>
      <c r="B89" s="6" t="s">
        <v>161</v>
      </c>
    </row>
    <row r="90">
      <c r="A90" t="s">
        <v>2218</v>
      </c>
      <c r="B90" t="s">
        <v>161</v>
      </c>
    </row>
    <row r="91">
      <c r="A91" t="s">
        <v>2219</v>
      </c>
      <c r="B91" t="s">
        <v>161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151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2113</v>
      </c>
      <c r="B3" s="6" t="s">
        <v>404</v>
      </c>
    </row>
    <row r="4">
      <c r="A4" t="s">
        <v>2211</v>
      </c>
      <c r="B4" s="6" t="s">
        <v>404</v>
      </c>
    </row>
    <row r="5">
      <c r="A5" t="s">
        <v>2034</v>
      </c>
      <c r="B5" s="6" t="s">
        <v>404</v>
      </c>
    </row>
    <row r="6">
      <c r="A6" t="s">
        <v>2118</v>
      </c>
      <c r="B6" s="6" t="s">
        <v>404</v>
      </c>
    </row>
    <row r="7">
      <c r="A7" t="s">
        <v>2195</v>
      </c>
      <c r="B7" s="6" t="s">
        <v>2199</v>
      </c>
    </row>
    <row r="8">
      <c r="A8" t="s">
        <v>2042</v>
      </c>
      <c r="B8" s="6" t="s">
        <v>404</v>
      </c>
    </row>
    <row r="9">
      <c r="A9" t="s">
        <v>2063</v>
      </c>
      <c r="B9" s="6" t="s">
        <v>404</v>
      </c>
    </row>
    <row r="10">
      <c r="A10" t="s">
        <v>2158</v>
      </c>
      <c r="B10" s="6" t="s">
        <v>404</v>
      </c>
    </row>
    <row r="11">
      <c r="A11" t="s">
        <v>2214</v>
      </c>
      <c r="B11" s="6" t="s">
        <v>404</v>
      </c>
    </row>
    <row r="12">
      <c r="A12" t="s">
        <v>2019</v>
      </c>
      <c r="B12" s="6" t="s">
        <v>404</v>
      </c>
    </row>
    <row r="13">
      <c r="A13" t="s">
        <v>2151</v>
      </c>
      <c r="B13" s="6" t="s">
        <v>404</v>
      </c>
    </row>
    <row r="14">
      <c r="A14" t="s">
        <v>2066</v>
      </c>
      <c r="B14" s="6" t="s">
        <v>404</v>
      </c>
    </row>
    <row r="15">
      <c r="A15" t="s">
        <v>2093</v>
      </c>
      <c r="B15" s="6" t="s">
        <v>404</v>
      </c>
    </row>
    <row r="16">
      <c r="A16" t="s">
        <v>2073</v>
      </c>
      <c r="B16" s="6" t="s">
        <v>2077</v>
      </c>
    </row>
    <row r="17">
      <c r="A17" t="s">
        <v>2162</v>
      </c>
      <c r="B17" s="6" t="s">
        <v>2166</v>
      </c>
    </row>
    <row r="18">
      <c r="A18" t="s">
        <v>2224</v>
      </c>
      <c r="B18" s="6" t="s">
        <v>404</v>
      </c>
    </row>
    <row r="19">
      <c r="A19" t="s">
        <v>2104</v>
      </c>
      <c r="B19" s="6" t="s">
        <v>2108</v>
      </c>
    </row>
    <row r="20">
      <c r="A20" t="s">
        <v>2157</v>
      </c>
      <c r="B20" s="6" t="s">
        <v>404</v>
      </c>
    </row>
    <row r="21">
      <c r="A21" t="s">
        <v>2060</v>
      </c>
      <c r="B21" s="6" t="s">
        <v>404</v>
      </c>
    </row>
    <row r="22">
      <c r="A22" t="s">
        <v>2114</v>
      </c>
      <c r="B22" s="6" t="s">
        <v>404</v>
      </c>
    </row>
    <row r="23">
      <c r="A23" t="s">
        <v>2022</v>
      </c>
      <c r="B23" s="6" t="s">
        <v>404</v>
      </c>
    </row>
    <row r="24">
      <c r="A24" t="s">
        <v>2025</v>
      </c>
      <c r="B24" s="6" t="s">
        <v>2029</v>
      </c>
    </row>
    <row r="25">
      <c r="A25" t="s">
        <v>2110</v>
      </c>
      <c r="B25" s="6" t="s">
        <v>404</v>
      </c>
    </row>
    <row r="26">
      <c r="A26" t="s">
        <v>2139</v>
      </c>
      <c r="B26" s="6" t="s">
        <v>404</v>
      </c>
    </row>
    <row r="27">
      <c r="A27" t="s">
        <v>2089</v>
      </c>
      <c r="B27" s="6" t="s">
        <v>404</v>
      </c>
    </row>
    <row r="28">
      <c r="A28" t="s">
        <v>2184</v>
      </c>
      <c r="B28" s="6" t="s">
        <v>2188</v>
      </c>
    </row>
    <row r="29">
      <c r="A29" t="s">
        <v>2014</v>
      </c>
      <c r="B29" s="6" t="s">
        <v>2018</v>
      </c>
    </row>
    <row r="30">
      <c r="A30" t="s">
        <v>2045</v>
      </c>
      <c r="B30" s="6" t="s">
        <v>2049</v>
      </c>
    </row>
    <row r="31">
      <c r="A31" t="s">
        <v>2082</v>
      </c>
      <c r="B31" s="6" t="s">
        <v>2086</v>
      </c>
    </row>
    <row r="32">
      <c r="A32" t="s">
        <v>2098</v>
      </c>
      <c r="B32" s="6" t="s">
        <v>404</v>
      </c>
    </row>
    <row r="33">
      <c r="A33" t="s">
        <v>2220</v>
      </c>
      <c r="B33" s="6" t="s">
        <v>404</v>
      </c>
    </row>
    <row r="34">
      <c r="A34" t="s">
        <v>2228</v>
      </c>
      <c r="B34" s="6" t="s">
        <v>2232</v>
      </c>
    </row>
    <row r="35">
      <c r="A35" t="s">
        <v>2067</v>
      </c>
      <c r="B35" s="6" t="s">
        <v>2071</v>
      </c>
    </row>
    <row r="36">
      <c r="A36" t="s">
        <v>2170</v>
      </c>
      <c r="B36" s="6" t="s">
        <v>404</v>
      </c>
    </row>
    <row r="37">
      <c r="A37" t="s">
        <v>2125</v>
      </c>
      <c r="B37" s="6" t="s">
        <v>404</v>
      </c>
    </row>
    <row r="38">
      <c r="A38" t="s">
        <v>2094</v>
      </c>
      <c r="B38" s="6" t="s">
        <v>404</v>
      </c>
    </row>
    <row r="39">
      <c r="A39" t="s">
        <v>2129</v>
      </c>
      <c r="B39" s="6" t="s">
        <v>2133</v>
      </c>
    </row>
    <row r="40">
      <c r="A40" t="s">
        <v>2190</v>
      </c>
      <c r="B40" s="6" t="s">
        <v>2194</v>
      </c>
    </row>
    <row r="41">
      <c r="A41" t="s">
        <v>2206</v>
      </c>
      <c r="B41" s="6" t="s">
        <v>2210</v>
      </c>
    </row>
    <row r="42">
      <c r="A42" t="s">
        <v>2037</v>
      </c>
      <c r="B42" s="6" t="s">
        <v>2041</v>
      </c>
    </row>
    <row r="43">
      <c r="A43" t="s">
        <v>2144</v>
      </c>
      <c r="B43" s="6" t="s">
        <v>2148</v>
      </c>
    </row>
    <row r="44">
      <c r="A44" t="s">
        <v>2031</v>
      </c>
      <c r="B44" s="6" t="s">
        <v>404</v>
      </c>
    </row>
    <row r="45">
      <c r="A45" t="s">
        <v>2078</v>
      </c>
      <c r="B45" s="6" t="s">
        <v>404</v>
      </c>
    </row>
    <row r="46">
      <c r="A46" t="s">
        <v>2179</v>
      </c>
      <c r="B46" s="6" t="s">
        <v>2183</v>
      </c>
    </row>
    <row r="47">
      <c r="A47" t="s">
        <v>2174</v>
      </c>
      <c r="B47" s="6" t="s">
        <v>2178</v>
      </c>
    </row>
    <row r="48">
      <c r="A48" t="s">
        <v>2099</v>
      </c>
      <c r="B48" s="6" t="s">
        <v>404</v>
      </c>
    </row>
    <row r="49">
      <c r="A49" t="s">
        <v>2134</v>
      </c>
      <c r="B49" s="6" t="s">
        <v>2138</v>
      </c>
    </row>
    <row r="50">
      <c r="A50" t="s">
        <v>2143</v>
      </c>
      <c r="B50" s="6" t="s">
        <v>404</v>
      </c>
    </row>
    <row r="51">
      <c r="A51" t="s">
        <v>2055</v>
      </c>
      <c r="B51" s="6" t="s">
        <v>2059</v>
      </c>
    </row>
    <row r="52">
      <c r="A52" t="s">
        <v>2053</v>
      </c>
      <c r="B52" s="6" t="s">
        <v>404</v>
      </c>
    </row>
    <row r="53">
      <c r="A53" t="s">
        <v>2122</v>
      </c>
      <c r="B53" s="6" t="s">
        <v>404</v>
      </c>
    </row>
    <row r="54">
      <c r="A54" t="s">
        <v>2189</v>
      </c>
      <c r="B54" s="6" t="s">
        <v>404</v>
      </c>
    </row>
    <row r="55">
      <c r="A55" t="s">
        <v>2087</v>
      </c>
      <c r="B55" s="6" t="s">
        <v>404</v>
      </c>
    </row>
    <row r="56">
      <c r="A56" t="s">
        <v>2013</v>
      </c>
      <c r="B56" s="6" t="s">
        <v>161</v>
      </c>
    </row>
    <row r="57">
      <c r="A57" t="s">
        <v>2030</v>
      </c>
      <c r="B57" s="6" t="s">
        <v>161</v>
      </c>
    </row>
    <row r="58">
      <c r="A58" t="s">
        <v>2044</v>
      </c>
      <c r="B58" s="6" t="s">
        <v>161</v>
      </c>
    </row>
    <row r="59">
      <c r="A59" t="s">
        <v>2050</v>
      </c>
      <c r="B59" s="6" t="s">
        <v>161</v>
      </c>
    </row>
    <row r="60">
      <c r="A60" t="s">
        <v>2051</v>
      </c>
      <c r="B60" s="6" t="s">
        <v>161</v>
      </c>
    </row>
    <row r="61">
      <c r="A61" t="s">
        <v>2052</v>
      </c>
      <c r="B61" s="6" t="s">
        <v>161</v>
      </c>
    </row>
    <row r="62">
      <c r="A62" t="s">
        <v>2054</v>
      </c>
      <c r="B62" s="6" t="s">
        <v>161</v>
      </c>
    </row>
    <row r="63">
      <c r="A63" t="s">
        <v>2072</v>
      </c>
      <c r="B63" s="6" t="s">
        <v>161</v>
      </c>
    </row>
    <row r="64">
      <c r="A64" t="s">
        <v>2081</v>
      </c>
      <c r="B64" s="6" t="s">
        <v>161</v>
      </c>
    </row>
    <row r="65">
      <c r="A65" t="s">
        <v>2088</v>
      </c>
      <c r="B65" s="6" t="s">
        <v>161</v>
      </c>
    </row>
    <row r="66">
      <c r="A66" t="s">
        <v>2090</v>
      </c>
      <c r="B66" s="6" t="s">
        <v>161</v>
      </c>
    </row>
    <row r="67">
      <c r="A67" t="s">
        <v>2091</v>
      </c>
      <c r="B67" s="6" t="s">
        <v>161</v>
      </c>
    </row>
    <row r="68">
      <c r="A68" t="s">
        <v>2092</v>
      </c>
      <c r="B68" s="6" t="s">
        <v>161</v>
      </c>
    </row>
    <row r="69">
      <c r="A69" t="s">
        <v>2103</v>
      </c>
      <c r="B69" s="6" t="s">
        <v>161</v>
      </c>
    </row>
    <row r="70">
      <c r="A70" t="s">
        <v>2109</v>
      </c>
      <c r="B70" s="6" t="s">
        <v>161</v>
      </c>
    </row>
    <row r="71">
      <c r="A71" t="s">
        <v>2115</v>
      </c>
      <c r="B71" s="6" t="s">
        <v>161</v>
      </c>
    </row>
    <row r="72">
      <c r="A72" t="s">
        <v>2116</v>
      </c>
      <c r="B72" s="6" t="s">
        <v>161</v>
      </c>
    </row>
    <row r="73">
      <c r="A73" t="s">
        <v>2117</v>
      </c>
      <c r="B73" s="6" t="s">
        <v>161</v>
      </c>
    </row>
    <row r="74">
      <c r="A74" t="s">
        <v>2123</v>
      </c>
      <c r="B74" s="6" t="s">
        <v>161</v>
      </c>
    </row>
    <row r="75">
      <c r="A75" t="s">
        <v>2124</v>
      </c>
      <c r="B75" s="6" t="s">
        <v>161</v>
      </c>
    </row>
    <row r="76">
      <c r="A76" t="s">
        <v>2149</v>
      </c>
      <c r="B76" s="6" t="s">
        <v>161</v>
      </c>
    </row>
    <row r="77">
      <c r="A77" t="s">
        <v>2150</v>
      </c>
      <c r="B77" s="6" t="s">
        <v>161</v>
      </c>
    </row>
    <row r="78">
      <c r="A78" t="s">
        <v>2155</v>
      </c>
      <c r="B78" s="6" t="s">
        <v>161</v>
      </c>
    </row>
    <row r="79">
      <c r="A79" t="s">
        <v>2156</v>
      </c>
      <c r="B79" s="6" t="s">
        <v>161</v>
      </c>
    </row>
    <row r="80">
      <c r="A80" t="s">
        <v>2161</v>
      </c>
      <c r="B80" s="6" t="s">
        <v>161</v>
      </c>
    </row>
    <row r="81">
      <c r="A81" t="s">
        <v>2167</v>
      </c>
      <c r="B81" s="6" t="s">
        <v>161</v>
      </c>
    </row>
    <row r="82">
      <c r="A82" t="s">
        <v>2168</v>
      </c>
      <c r="B82" s="6" t="s">
        <v>161</v>
      </c>
    </row>
    <row r="83">
      <c r="A83" t="s">
        <v>2169</v>
      </c>
      <c r="B83" s="6" t="s">
        <v>161</v>
      </c>
    </row>
    <row r="84">
      <c r="A84" t="s">
        <v>2200</v>
      </c>
      <c r="B84" s="6" t="s">
        <v>161</v>
      </c>
    </row>
    <row r="85">
      <c r="A85" t="s">
        <v>2201</v>
      </c>
      <c r="B85" s="6" t="s">
        <v>161</v>
      </c>
    </row>
    <row r="86">
      <c r="A86" t="s">
        <v>2202</v>
      </c>
      <c r="B86" s="6" t="s">
        <v>161</v>
      </c>
    </row>
    <row r="87">
      <c r="A87" t="s">
        <v>2203</v>
      </c>
      <c r="B87" s="6" t="s">
        <v>161</v>
      </c>
    </row>
    <row r="88">
      <c r="A88" t="s">
        <v>2204</v>
      </c>
      <c r="B88" s="6" t="s">
        <v>161</v>
      </c>
    </row>
    <row r="89">
      <c r="A89" t="s">
        <v>2205</v>
      </c>
      <c r="B89" s="6" t="s">
        <v>161</v>
      </c>
    </row>
    <row r="90">
      <c r="A90" t="s">
        <v>2218</v>
      </c>
      <c r="B90" t="s">
        <v>161</v>
      </c>
    </row>
    <row r="91">
      <c r="A91" t="s">
        <v>2219</v>
      </c>
      <c r="B91" t="s">
        <v>161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152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1336</v>
      </c>
      <c r="B3" s="6" t="s">
        <v>1677</v>
      </c>
    </row>
    <row r="4">
      <c r="A4" t="s">
        <v>1203</v>
      </c>
      <c r="B4" s="6" t="s">
        <v>1572</v>
      </c>
    </row>
    <row r="5">
      <c r="A5" t="s">
        <v>1263</v>
      </c>
      <c r="B5" s="6" t="s">
        <v>1619</v>
      </c>
    </row>
    <row r="6">
      <c r="A6" t="s">
        <v>1283</v>
      </c>
      <c r="B6" s="6" t="s">
        <v>1634</v>
      </c>
    </row>
    <row r="7">
      <c r="A7" t="s">
        <v>1341</v>
      </c>
      <c r="B7" s="6" t="s">
        <v>1681</v>
      </c>
    </row>
    <row r="8">
      <c r="A8" t="s">
        <v>1322</v>
      </c>
      <c r="B8" s="6" t="s">
        <v>1665</v>
      </c>
    </row>
    <row r="9">
      <c r="A9" t="s">
        <v>1218</v>
      </c>
      <c r="B9" s="6" t="s">
        <v>1584</v>
      </c>
    </row>
    <row r="10">
      <c r="A10" t="s">
        <v>1208</v>
      </c>
      <c r="B10" s="6" t="s">
        <v>1576</v>
      </c>
    </row>
    <row r="11">
      <c r="A11" t="s">
        <v>1213</v>
      </c>
      <c r="B11" s="6" t="s">
        <v>1580</v>
      </c>
    </row>
    <row r="12">
      <c r="A12" t="s">
        <v>1144</v>
      </c>
      <c r="B12" s="6" t="s">
        <v>404</v>
      </c>
    </row>
    <row r="13">
      <c r="A13" t="s">
        <v>1326</v>
      </c>
      <c r="B13" s="6" t="s">
        <v>1669</v>
      </c>
    </row>
    <row r="14">
      <c r="A14" t="s">
        <v>1148</v>
      </c>
      <c r="B14" s="6" t="s">
        <v>1530</v>
      </c>
    </row>
    <row r="15">
      <c r="A15" t="s">
        <v>1228</v>
      </c>
      <c r="B15" s="6" t="s">
        <v>1591</v>
      </c>
    </row>
    <row r="16">
      <c r="A16" t="s">
        <v>1193</v>
      </c>
      <c r="B16" s="6" t="s">
        <v>1564</v>
      </c>
    </row>
    <row r="17">
      <c r="A17" t="s">
        <v>1278</v>
      </c>
      <c r="B17" s="6" t="s">
        <v>1630</v>
      </c>
    </row>
    <row r="18">
      <c r="A18" t="s">
        <v>1238</v>
      </c>
      <c r="B18" s="6" t="s">
        <v>1599</v>
      </c>
    </row>
    <row r="19">
      <c r="A19" t="s">
        <v>1173</v>
      </c>
      <c r="B19" s="6" t="s">
        <v>1377</v>
      </c>
    </row>
    <row r="20">
      <c r="A20" t="s">
        <v>1253</v>
      </c>
      <c r="B20" s="6" t="s">
        <v>1611</v>
      </c>
    </row>
    <row r="21">
      <c r="A21" t="s">
        <v>1273</v>
      </c>
      <c r="B21" s="6" t="s">
        <v>1627</v>
      </c>
    </row>
    <row r="22">
      <c r="A22" t="s">
        <v>1178</v>
      </c>
      <c r="B22" s="6" t="s">
        <v>1553</v>
      </c>
    </row>
    <row r="23">
      <c r="A23" t="s">
        <v>1297</v>
      </c>
      <c r="B23" s="6" t="s">
        <v>1646</v>
      </c>
    </row>
    <row r="24">
      <c r="A24" t="s">
        <v>1243</v>
      </c>
      <c r="B24" s="6" t="s">
        <v>1603</v>
      </c>
    </row>
    <row r="25">
      <c r="A25" t="s">
        <v>1346</v>
      </c>
      <c r="B25" s="6" t="s">
        <v>3455</v>
      </c>
    </row>
    <row r="26">
      <c r="A26" t="s">
        <v>1168</v>
      </c>
      <c r="B26" s="6" t="s">
        <v>1546</v>
      </c>
    </row>
    <row r="27">
      <c r="A27" t="s">
        <v>1248</v>
      </c>
      <c r="B27" s="6" t="s">
        <v>1607</v>
      </c>
    </row>
    <row r="28">
      <c r="A28" t="s">
        <v>1183</v>
      </c>
      <c r="B28" s="6" t="s">
        <v>1556</v>
      </c>
    </row>
    <row r="29">
      <c r="A29" t="s">
        <v>1312</v>
      </c>
      <c r="B29" s="6" t="s">
        <v>1657</v>
      </c>
    </row>
    <row r="30">
      <c r="A30" t="s">
        <v>1153</v>
      </c>
      <c r="B30" s="6" t="s">
        <v>1534</v>
      </c>
    </row>
    <row r="31">
      <c r="A31" t="s">
        <v>1198</v>
      </c>
      <c r="B31" s="6" t="s">
        <v>1568</v>
      </c>
    </row>
    <row r="32">
      <c r="A32" t="s">
        <v>1158</v>
      </c>
      <c r="B32" s="6" t="s">
        <v>1538</v>
      </c>
    </row>
    <row r="33">
      <c r="A33" t="s">
        <v>1163</v>
      </c>
      <c r="B33" s="6" t="s">
        <v>1542</v>
      </c>
    </row>
    <row r="34">
      <c r="A34" t="s">
        <v>1188</v>
      </c>
      <c r="B34" s="6" t="s">
        <v>1560</v>
      </c>
    </row>
    <row r="35">
      <c r="A35" t="s">
        <v>1268</v>
      </c>
      <c r="B35" s="6" t="s">
        <v>1623</v>
      </c>
    </row>
    <row r="36">
      <c r="A36" t="s">
        <v>1302</v>
      </c>
      <c r="B36" s="6" t="s">
        <v>1650</v>
      </c>
    </row>
    <row r="37">
      <c r="A37" t="s">
        <v>1223</v>
      </c>
      <c r="B37" s="6" t="s">
        <v>1588</v>
      </c>
    </row>
    <row r="38">
      <c r="A38" t="s">
        <v>1233</v>
      </c>
      <c r="B38" s="6" t="s">
        <v>1595</v>
      </c>
    </row>
    <row r="39">
      <c r="A39" t="s">
        <v>1293</v>
      </c>
      <c r="B39" s="6" t="s">
        <v>1642</v>
      </c>
    </row>
    <row r="40">
      <c r="A40" t="s">
        <v>1288</v>
      </c>
      <c r="B40" s="6" t="s">
        <v>1638</v>
      </c>
    </row>
    <row r="41">
      <c r="A41" t="s">
        <v>1258</v>
      </c>
      <c r="B41" s="6" t="s">
        <v>1615</v>
      </c>
    </row>
    <row r="42">
      <c r="A42" t="s">
        <v>1307</v>
      </c>
      <c r="B42" s="6" t="s">
        <v>1653</v>
      </c>
    </row>
    <row r="43">
      <c r="A43" t="s">
        <v>1317</v>
      </c>
      <c r="B43" s="6" t="s">
        <v>1661</v>
      </c>
    </row>
    <row r="44">
      <c r="A44" t="s">
        <v>1331</v>
      </c>
      <c r="B44" t="s">
        <v>1673</v>
      </c>
    </row>
    <row r="45">
      <c r="A45" t="s">
        <v>1139</v>
      </c>
      <c r="B45" t="s">
        <v>1526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153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1218</v>
      </c>
      <c r="B3" s="6" t="s">
        <v>1756</v>
      </c>
    </row>
    <row r="4">
      <c r="A4" t="s">
        <v>1341</v>
      </c>
      <c r="B4" s="6" t="s">
        <v>1851</v>
      </c>
    </row>
    <row r="5">
      <c r="A5" t="s">
        <v>1168</v>
      </c>
      <c r="B5" s="6" t="s">
        <v>1717</v>
      </c>
    </row>
    <row r="6">
      <c r="A6" t="s">
        <v>1148</v>
      </c>
      <c r="B6" s="6" t="s">
        <v>1701</v>
      </c>
    </row>
    <row r="7">
      <c r="A7" t="s">
        <v>1336</v>
      </c>
      <c r="B7" s="6" t="s">
        <v>1847</v>
      </c>
    </row>
    <row r="8">
      <c r="A8" t="s">
        <v>1228</v>
      </c>
      <c r="B8" s="6" t="s">
        <v>1764</v>
      </c>
    </row>
    <row r="9">
      <c r="A9" t="s">
        <v>1322</v>
      </c>
      <c r="B9" s="6" t="s">
        <v>1836</v>
      </c>
    </row>
    <row r="10">
      <c r="A10" t="s">
        <v>1178</v>
      </c>
      <c r="B10" s="6" t="s">
        <v>1724</v>
      </c>
    </row>
    <row r="11">
      <c r="A11" t="s">
        <v>1248</v>
      </c>
      <c r="B11" s="6" t="s">
        <v>1779</v>
      </c>
    </row>
    <row r="12">
      <c r="A12" t="s">
        <v>1263</v>
      </c>
      <c r="B12" s="6" t="s">
        <v>1423</v>
      </c>
    </row>
    <row r="13">
      <c r="A13" t="s">
        <v>1183</v>
      </c>
      <c r="B13" s="6" t="s">
        <v>1728</v>
      </c>
    </row>
    <row r="14">
      <c r="A14" t="s">
        <v>1326</v>
      </c>
      <c r="B14" s="6" t="s">
        <v>1840</v>
      </c>
    </row>
    <row r="15">
      <c r="A15" t="s">
        <v>1213</v>
      </c>
      <c r="B15" s="6" t="s">
        <v>1752</v>
      </c>
    </row>
    <row r="16">
      <c r="A16" t="s">
        <v>1278</v>
      </c>
      <c r="B16" s="6" t="s">
        <v>1802</v>
      </c>
    </row>
    <row r="17">
      <c r="A17" t="s">
        <v>1238</v>
      </c>
      <c r="B17" s="6" t="s">
        <v>1772</v>
      </c>
    </row>
    <row r="18">
      <c r="A18" t="s">
        <v>1203</v>
      </c>
      <c r="B18" s="6" t="s">
        <v>1744</v>
      </c>
    </row>
    <row r="19">
      <c r="A19" t="s">
        <v>1268</v>
      </c>
      <c r="B19" s="6" t="s">
        <v>1794</v>
      </c>
    </row>
    <row r="20">
      <c r="A20" t="s">
        <v>1208</v>
      </c>
      <c r="B20" s="6" t="s">
        <v>1748</v>
      </c>
    </row>
    <row r="21">
      <c r="A21" t="s">
        <v>1253</v>
      </c>
      <c r="B21" s="6" t="s">
        <v>1783</v>
      </c>
    </row>
    <row r="22">
      <c r="A22" t="s">
        <v>1173</v>
      </c>
      <c r="B22" s="6" t="s">
        <v>1720</v>
      </c>
    </row>
    <row r="23">
      <c r="A23" t="s">
        <v>1193</v>
      </c>
      <c r="B23" s="6" t="s">
        <v>1736</v>
      </c>
    </row>
    <row r="24">
      <c r="A24" t="s">
        <v>1283</v>
      </c>
      <c r="B24" s="6" t="s">
        <v>1806</v>
      </c>
    </row>
    <row r="25">
      <c r="A25" t="s">
        <v>1297</v>
      </c>
      <c r="B25" s="6" t="s">
        <v>1818</v>
      </c>
    </row>
    <row r="26">
      <c r="A26" t="s">
        <v>1346</v>
      </c>
      <c r="B26" s="6" t="s">
        <v>1855</v>
      </c>
    </row>
    <row r="27">
      <c r="A27" t="s">
        <v>1273</v>
      </c>
      <c r="B27" s="6" t="s">
        <v>1798</v>
      </c>
    </row>
    <row r="28">
      <c r="A28" t="s">
        <v>1312</v>
      </c>
      <c r="B28" s="6" t="s">
        <v>1829</v>
      </c>
    </row>
    <row r="29">
      <c r="A29" t="s">
        <v>1144</v>
      </c>
      <c r="B29" s="6" t="s">
        <v>1697</v>
      </c>
    </row>
    <row r="30">
      <c r="A30" t="s">
        <v>1188</v>
      </c>
      <c r="B30" s="6" t="s">
        <v>1732</v>
      </c>
    </row>
    <row r="31">
      <c r="A31" t="s">
        <v>1243</v>
      </c>
      <c r="B31" s="6" t="s">
        <v>1775</v>
      </c>
    </row>
    <row r="32">
      <c r="A32" t="s">
        <v>1153</v>
      </c>
      <c r="B32" s="6" t="s">
        <v>1705</v>
      </c>
    </row>
    <row r="33">
      <c r="A33" t="s">
        <v>1331</v>
      </c>
      <c r="B33" s="6" t="s">
        <v>1844</v>
      </c>
    </row>
    <row r="34">
      <c r="A34" t="s">
        <v>1223</v>
      </c>
      <c r="B34" s="6" t="s">
        <v>1760</v>
      </c>
    </row>
    <row r="35">
      <c r="A35" t="s">
        <v>1288</v>
      </c>
      <c r="B35" s="6" t="s">
        <v>1810</v>
      </c>
    </row>
    <row r="36">
      <c r="A36" t="s">
        <v>1198</v>
      </c>
      <c r="B36" s="6" t="s">
        <v>1740</v>
      </c>
    </row>
    <row r="37">
      <c r="A37" t="s">
        <v>1233</v>
      </c>
      <c r="B37" s="6" t="s">
        <v>1768</v>
      </c>
    </row>
    <row r="38">
      <c r="A38" t="s">
        <v>1163</v>
      </c>
      <c r="B38" s="6" t="s">
        <v>1713</v>
      </c>
    </row>
    <row r="39">
      <c r="A39" t="s">
        <v>1293</v>
      </c>
      <c r="B39" s="6" t="s">
        <v>1814</v>
      </c>
    </row>
    <row r="40">
      <c r="A40" t="s">
        <v>1302</v>
      </c>
      <c r="B40" s="6" t="s">
        <v>1822</v>
      </c>
    </row>
    <row r="41">
      <c r="A41" t="s">
        <v>1307</v>
      </c>
      <c r="B41" s="6" t="s">
        <v>1773</v>
      </c>
    </row>
    <row r="42">
      <c r="A42" t="s">
        <v>1258</v>
      </c>
      <c r="B42" s="6" t="s">
        <v>1787</v>
      </c>
    </row>
    <row r="43">
      <c r="A43" t="s">
        <v>1139</v>
      </c>
      <c r="B43" s="6" t="s">
        <v>1693</v>
      </c>
    </row>
    <row r="44">
      <c r="A44" t="s">
        <v>1158</v>
      </c>
      <c r="B44" t="s">
        <v>1709</v>
      </c>
    </row>
    <row r="45">
      <c r="A45" t="s">
        <v>1317</v>
      </c>
      <c r="B45" t="s">
        <v>1833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154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2122</v>
      </c>
      <c r="B3" s="6" t="s">
        <v>404</v>
      </c>
    </row>
    <row r="4">
      <c r="A4" t="s">
        <v>2034</v>
      </c>
      <c r="B4" s="6" t="s">
        <v>404</v>
      </c>
    </row>
    <row r="5">
      <c r="A5" t="s">
        <v>2093</v>
      </c>
      <c r="B5" s="6" t="s">
        <v>404</v>
      </c>
    </row>
    <row r="6">
      <c r="A6" t="s">
        <v>2219</v>
      </c>
      <c r="B6" s="6" t="s">
        <v>404</v>
      </c>
    </row>
    <row r="7">
      <c r="A7" t="s">
        <v>2224</v>
      </c>
      <c r="B7" s="6" t="s">
        <v>404</v>
      </c>
    </row>
    <row r="8">
      <c r="A8" t="s">
        <v>2220</v>
      </c>
      <c r="B8" s="6" t="s">
        <v>404</v>
      </c>
    </row>
    <row r="9">
      <c r="A9" t="s">
        <v>2151</v>
      </c>
      <c r="B9" s="6" t="s">
        <v>404</v>
      </c>
    </row>
    <row r="10">
      <c r="A10" t="s">
        <v>2190</v>
      </c>
      <c r="B10" s="6" t="s">
        <v>404</v>
      </c>
    </row>
    <row r="11">
      <c r="A11" t="s">
        <v>2195</v>
      </c>
      <c r="B11" s="6" t="s">
        <v>404</v>
      </c>
    </row>
    <row r="12">
      <c r="A12" t="s">
        <v>2124</v>
      </c>
      <c r="B12" s="6" t="s">
        <v>2305</v>
      </c>
    </row>
    <row r="13">
      <c r="A13" t="s">
        <v>2090</v>
      </c>
      <c r="B13" s="6" t="s">
        <v>404</v>
      </c>
    </row>
    <row r="14">
      <c r="A14" t="s">
        <v>2139</v>
      </c>
      <c r="B14" s="6" t="s">
        <v>404</v>
      </c>
    </row>
    <row r="15">
      <c r="A15" t="s">
        <v>2162</v>
      </c>
      <c r="B15" s="6" t="s">
        <v>404</v>
      </c>
    </row>
    <row r="16">
      <c r="A16" t="s">
        <v>2037</v>
      </c>
      <c r="B16" s="6" t="s">
        <v>2241</v>
      </c>
    </row>
    <row r="17">
      <c r="A17" t="s">
        <v>2204</v>
      </c>
      <c r="B17" s="6" t="s">
        <v>2336</v>
      </c>
    </row>
    <row r="18">
      <c r="A18" t="s">
        <v>2066</v>
      </c>
      <c r="B18" s="6" t="s">
        <v>2270</v>
      </c>
    </row>
    <row r="19">
      <c r="A19" t="s">
        <v>2104</v>
      </c>
      <c r="B19" s="6" t="s">
        <v>404</v>
      </c>
    </row>
    <row r="20">
      <c r="A20" t="s">
        <v>2174</v>
      </c>
      <c r="B20" s="6" t="s">
        <v>2325</v>
      </c>
    </row>
    <row r="21">
      <c r="A21" t="s">
        <v>2103</v>
      </c>
      <c r="B21" s="6" t="s">
        <v>404</v>
      </c>
    </row>
    <row r="22">
      <c r="A22" t="s">
        <v>2089</v>
      </c>
      <c r="B22" s="6" t="s">
        <v>2281</v>
      </c>
    </row>
    <row r="23">
      <c r="A23" t="s">
        <v>2200</v>
      </c>
      <c r="B23" s="6" t="s">
        <v>2329</v>
      </c>
    </row>
    <row r="24">
      <c r="A24" t="s">
        <v>2055</v>
      </c>
      <c r="B24" s="6" t="s">
        <v>2267</v>
      </c>
    </row>
    <row r="25">
      <c r="A25" t="s">
        <v>2053</v>
      </c>
      <c r="B25" s="6" t="s">
        <v>404</v>
      </c>
    </row>
    <row r="26">
      <c r="A26" t="s">
        <v>2155</v>
      </c>
      <c r="B26" s="6" t="s">
        <v>404</v>
      </c>
    </row>
    <row r="27">
      <c r="A27" t="s">
        <v>2067</v>
      </c>
      <c r="B27" s="6" t="s">
        <v>2273</v>
      </c>
    </row>
    <row r="28">
      <c r="A28" t="s">
        <v>2134</v>
      </c>
      <c r="B28" s="6" t="s">
        <v>2313</v>
      </c>
    </row>
    <row r="29">
      <c r="A29" t="s">
        <v>2150</v>
      </c>
      <c r="B29" s="6" t="s">
        <v>404</v>
      </c>
    </row>
    <row r="30">
      <c r="A30" t="s">
        <v>2170</v>
      </c>
      <c r="B30" s="6" t="s">
        <v>2321</v>
      </c>
    </row>
    <row r="31">
      <c r="A31" t="s">
        <v>2025</v>
      </c>
      <c r="B31" s="6" t="s">
        <v>2237</v>
      </c>
    </row>
    <row r="32">
      <c r="A32" t="s">
        <v>2228</v>
      </c>
      <c r="B32" s="6" t="s">
        <v>2342</v>
      </c>
    </row>
    <row r="33">
      <c r="A33" t="s">
        <v>2022</v>
      </c>
      <c r="B33" s="6" t="s">
        <v>404</v>
      </c>
    </row>
    <row r="34">
      <c r="A34" t="s">
        <v>2149</v>
      </c>
      <c r="B34" s="6" t="s">
        <v>2317</v>
      </c>
    </row>
    <row r="35">
      <c r="A35" t="s">
        <v>2044</v>
      </c>
      <c r="B35" s="6" t="s">
        <v>2245</v>
      </c>
    </row>
    <row r="36">
      <c r="A36" t="s">
        <v>2087</v>
      </c>
      <c r="B36" s="6" t="s">
        <v>2277</v>
      </c>
    </row>
    <row r="37">
      <c r="A37" t="s">
        <v>2206</v>
      </c>
      <c r="B37" s="6" t="s">
        <v>404</v>
      </c>
    </row>
    <row r="38">
      <c r="A38" t="s">
        <v>2201</v>
      </c>
      <c r="B38" s="6" t="s">
        <v>2333</v>
      </c>
    </row>
    <row r="39">
      <c r="A39" t="s">
        <v>2110</v>
      </c>
      <c r="B39" s="6" t="s">
        <v>404</v>
      </c>
    </row>
    <row r="40">
      <c r="A40" t="s">
        <v>2045</v>
      </c>
      <c r="B40" s="6" t="s">
        <v>2249</v>
      </c>
    </row>
    <row r="41">
      <c r="A41" t="s">
        <v>2052</v>
      </c>
      <c r="B41" s="6" t="s">
        <v>2257</v>
      </c>
    </row>
    <row r="42">
      <c r="A42" t="s">
        <v>2078</v>
      </c>
      <c r="B42" s="6" t="s">
        <v>404</v>
      </c>
    </row>
    <row r="43">
      <c r="A43" t="s">
        <v>2054</v>
      </c>
      <c r="B43" s="6" t="s">
        <v>2263</v>
      </c>
    </row>
    <row r="44">
      <c r="A44" t="s">
        <v>2050</v>
      </c>
      <c r="B44" s="6" t="s">
        <v>2253</v>
      </c>
    </row>
    <row r="45">
      <c r="A45" t="s">
        <v>2114</v>
      </c>
      <c r="B45" s="6" t="s">
        <v>2297</v>
      </c>
    </row>
    <row r="46">
      <c r="A46" t="s">
        <v>2115</v>
      </c>
      <c r="B46" s="6" t="s">
        <v>2301</v>
      </c>
    </row>
    <row r="47">
      <c r="A47" t="s">
        <v>2092</v>
      </c>
      <c r="B47" s="6" t="s">
        <v>2291</v>
      </c>
    </row>
    <row r="48">
      <c r="A48" t="s">
        <v>2091</v>
      </c>
      <c r="B48" s="6" t="s">
        <v>2287</v>
      </c>
    </row>
    <row r="49">
      <c r="A49" t="s">
        <v>2042</v>
      </c>
      <c r="B49" s="6" t="s">
        <v>404</v>
      </c>
    </row>
    <row r="50">
      <c r="A50" t="s">
        <v>2060</v>
      </c>
      <c r="B50" s="6" t="s">
        <v>404</v>
      </c>
    </row>
    <row r="51">
      <c r="A51" t="s">
        <v>2117</v>
      </c>
      <c r="B51" s="6" t="s">
        <v>404</v>
      </c>
    </row>
    <row r="52">
      <c r="A52" t="s">
        <v>2129</v>
      </c>
      <c r="B52" s="6" t="s">
        <v>2309</v>
      </c>
    </row>
    <row r="53">
      <c r="A53" t="s">
        <v>2143</v>
      </c>
      <c r="B53" s="6" t="s">
        <v>404</v>
      </c>
    </row>
    <row r="54">
      <c r="A54" t="s">
        <v>2144</v>
      </c>
      <c r="B54" s="6" t="s">
        <v>404</v>
      </c>
    </row>
    <row r="55">
      <c r="A55" t="s">
        <v>2157</v>
      </c>
      <c r="B55" s="6" t="s">
        <v>404</v>
      </c>
    </row>
    <row r="56">
      <c r="A56" t="s">
        <v>2158</v>
      </c>
      <c r="B56" s="6" t="s">
        <v>404</v>
      </c>
    </row>
    <row r="57">
      <c r="A57" t="s">
        <v>2179</v>
      </c>
      <c r="B57" s="6" t="s">
        <v>404</v>
      </c>
    </row>
    <row r="58">
      <c r="A58" t="s">
        <v>2202</v>
      </c>
      <c r="B58" s="6" t="s">
        <v>404</v>
      </c>
    </row>
    <row r="59">
      <c r="A59" t="s">
        <v>2205</v>
      </c>
      <c r="B59" s="6" t="s">
        <v>2339</v>
      </c>
    </row>
    <row r="60">
      <c r="A60" t="s">
        <v>2013</v>
      </c>
      <c r="B60" s="6" t="s">
        <v>161</v>
      </c>
    </row>
    <row r="61">
      <c r="A61" t="s">
        <v>2014</v>
      </c>
      <c r="B61" s="6" t="s">
        <v>161</v>
      </c>
    </row>
    <row r="62">
      <c r="A62" t="s">
        <v>2019</v>
      </c>
      <c r="B62" s="6" t="s">
        <v>161</v>
      </c>
    </row>
    <row r="63">
      <c r="A63" t="s">
        <v>2030</v>
      </c>
      <c r="B63" s="6" t="s">
        <v>161</v>
      </c>
    </row>
    <row r="64">
      <c r="A64" t="s">
        <v>2031</v>
      </c>
      <c r="B64" s="6" t="s">
        <v>161</v>
      </c>
    </row>
    <row r="65">
      <c r="A65" t="s">
        <v>2051</v>
      </c>
      <c r="B65" s="6" t="s">
        <v>161</v>
      </c>
    </row>
    <row r="66">
      <c r="A66" t="s">
        <v>2063</v>
      </c>
      <c r="B66" s="6" t="s">
        <v>161</v>
      </c>
    </row>
    <row r="67">
      <c r="A67" t="s">
        <v>2072</v>
      </c>
      <c r="B67" s="6" t="s">
        <v>161</v>
      </c>
    </row>
    <row r="68">
      <c r="A68" t="s">
        <v>2073</v>
      </c>
      <c r="B68" s="6" t="s">
        <v>161</v>
      </c>
    </row>
    <row r="69">
      <c r="A69" t="s">
        <v>2081</v>
      </c>
      <c r="B69" s="6" t="s">
        <v>161</v>
      </c>
    </row>
    <row r="70">
      <c r="A70" t="s">
        <v>2082</v>
      </c>
      <c r="B70" s="6" t="s">
        <v>161</v>
      </c>
    </row>
    <row r="71">
      <c r="A71" t="s">
        <v>2088</v>
      </c>
      <c r="B71" s="6" t="s">
        <v>161</v>
      </c>
    </row>
    <row r="72">
      <c r="A72" t="s">
        <v>2094</v>
      </c>
      <c r="B72" s="6" t="s">
        <v>161</v>
      </c>
    </row>
    <row r="73">
      <c r="A73" t="s">
        <v>2098</v>
      </c>
      <c r="B73" s="6" t="s">
        <v>161</v>
      </c>
    </row>
    <row r="74">
      <c r="A74" t="s">
        <v>2099</v>
      </c>
      <c r="B74" s="6" t="s">
        <v>161</v>
      </c>
    </row>
    <row r="75">
      <c r="A75" t="s">
        <v>2109</v>
      </c>
      <c r="B75" s="6" t="s">
        <v>161</v>
      </c>
    </row>
    <row r="76">
      <c r="A76" t="s">
        <v>2113</v>
      </c>
      <c r="B76" s="6" t="s">
        <v>161</v>
      </c>
    </row>
    <row r="77">
      <c r="A77" t="s">
        <v>2116</v>
      </c>
      <c r="B77" s="6" t="s">
        <v>161</v>
      </c>
    </row>
    <row r="78">
      <c r="A78" t="s">
        <v>2118</v>
      </c>
      <c r="B78" s="6" t="s">
        <v>161</v>
      </c>
    </row>
    <row r="79">
      <c r="A79" t="s">
        <v>2123</v>
      </c>
      <c r="B79" s="6" t="s">
        <v>161</v>
      </c>
    </row>
    <row r="80">
      <c r="A80" t="s">
        <v>2125</v>
      </c>
      <c r="B80" s="6" t="s">
        <v>161</v>
      </c>
    </row>
    <row r="81">
      <c r="A81" t="s">
        <v>2156</v>
      </c>
      <c r="B81" s="6" t="s">
        <v>161</v>
      </c>
    </row>
    <row r="82">
      <c r="A82" t="s">
        <v>2161</v>
      </c>
      <c r="B82" s="6" t="s">
        <v>161</v>
      </c>
    </row>
    <row r="83">
      <c r="A83" t="s">
        <v>2167</v>
      </c>
      <c r="B83" s="6" t="s">
        <v>161</v>
      </c>
    </row>
    <row r="84">
      <c r="A84" t="s">
        <v>2168</v>
      </c>
      <c r="B84" s="6" t="s">
        <v>161</v>
      </c>
    </row>
    <row r="85">
      <c r="A85" t="s">
        <v>2169</v>
      </c>
      <c r="B85" s="6" t="s">
        <v>161</v>
      </c>
    </row>
    <row r="86">
      <c r="A86" t="s">
        <v>2184</v>
      </c>
      <c r="B86" s="6" t="s">
        <v>161</v>
      </c>
    </row>
    <row r="87">
      <c r="A87" t="s">
        <v>2189</v>
      </c>
      <c r="B87" s="6" t="s">
        <v>161</v>
      </c>
    </row>
    <row r="88">
      <c r="A88" t="s">
        <v>2203</v>
      </c>
      <c r="B88" s="6" t="s">
        <v>161</v>
      </c>
    </row>
    <row r="89">
      <c r="A89" t="s">
        <v>2211</v>
      </c>
      <c r="B89" s="6" t="s">
        <v>161</v>
      </c>
    </row>
    <row r="90">
      <c r="A90" t="s">
        <v>2214</v>
      </c>
      <c r="B90" t="s">
        <v>161</v>
      </c>
    </row>
    <row r="91">
      <c r="A91" t="s">
        <v>2218</v>
      </c>
      <c r="B91" t="s">
        <v>161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155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1293</v>
      </c>
      <c r="B3" s="6" t="s">
        <v>1645</v>
      </c>
    </row>
    <row r="4">
      <c r="A4" t="s">
        <v>1148</v>
      </c>
      <c r="B4" s="6" t="s">
        <v>1533</v>
      </c>
    </row>
    <row r="5">
      <c r="A5" t="s">
        <v>1326</v>
      </c>
      <c r="B5" s="6" t="s">
        <v>1672</v>
      </c>
    </row>
    <row r="6">
      <c r="A6" t="s">
        <v>1341</v>
      </c>
      <c r="B6" s="6" t="s">
        <v>1684</v>
      </c>
    </row>
    <row r="7">
      <c r="A7" t="s">
        <v>1218</v>
      </c>
      <c r="B7" s="6" t="s">
        <v>1587</v>
      </c>
    </row>
    <row r="8">
      <c r="A8" t="s">
        <v>1203</v>
      </c>
      <c r="B8" s="6" t="s">
        <v>1575</v>
      </c>
    </row>
    <row r="9">
      <c r="A9" t="s">
        <v>1168</v>
      </c>
      <c r="B9" s="6" t="s">
        <v>1549</v>
      </c>
    </row>
    <row r="10">
      <c r="A10" t="s">
        <v>1278</v>
      </c>
      <c r="B10" s="6" t="s">
        <v>1633</v>
      </c>
    </row>
    <row r="11">
      <c r="A11" t="s">
        <v>1288</v>
      </c>
      <c r="B11" s="6" t="s">
        <v>1641</v>
      </c>
    </row>
    <row r="12">
      <c r="A12" t="s">
        <v>1248</v>
      </c>
      <c r="B12" s="6" t="s">
        <v>1610</v>
      </c>
    </row>
    <row r="13">
      <c r="A13" t="s">
        <v>1144</v>
      </c>
      <c r="B13" s="6" t="s">
        <v>404</v>
      </c>
    </row>
    <row r="14">
      <c r="A14" t="s">
        <v>1258</v>
      </c>
      <c r="B14" s="6" t="s">
        <v>1618</v>
      </c>
    </row>
    <row r="15">
      <c r="A15" t="s">
        <v>1253</v>
      </c>
      <c r="B15" s="6" t="s">
        <v>1614</v>
      </c>
    </row>
    <row r="16">
      <c r="A16" t="s">
        <v>1263</v>
      </c>
      <c r="B16" s="6" t="s">
        <v>1622</v>
      </c>
    </row>
    <row r="17">
      <c r="A17" t="s">
        <v>1193</v>
      </c>
      <c r="B17" s="6" t="s">
        <v>1567</v>
      </c>
    </row>
    <row r="18">
      <c r="A18" t="s">
        <v>1139</v>
      </c>
      <c r="B18" s="6" t="s">
        <v>1529</v>
      </c>
    </row>
    <row r="19">
      <c r="A19" t="s">
        <v>1213</v>
      </c>
      <c r="B19" s="6" t="s">
        <v>1583</v>
      </c>
    </row>
    <row r="20">
      <c r="A20" t="s">
        <v>1228</v>
      </c>
      <c r="B20" s="6" t="s">
        <v>1594</v>
      </c>
    </row>
    <row r="21">
      <c r="A21" t="s">
        <v>1297</v>
      </c>
      <c r="B21" s="6" t="s">
        <v>1649</v>
      </c>
    </row>
    <row r="22">
      <c r="A22" t="s">
        <v>1322</v>
      </c>
      <c r="B22" s="6" t="s">
        <v>1668</v>
      </c>
    </row>
    <row r="23">
      <c r="A23" t="s">
        <v>1336</v>
      </c>
      <c r="B23" s="6" t="s">
        <v>1680</v>
      </c>
    </row>
    <row r="24">
      <c r="A24" t="s">
        <v>1188</v>
      </c>
      <c r="B24" s="6" t="s">
        <v>1563</v>
      </c>
    </row>
    <row r="25">
      <c r="A25" t="s">
        <v>1273</v>
      </c>
      <c r="B25" s="6" t="s">
        <v>1629</v>
      </c>
    </row>
    <row r="26">
      <c r="A26" t="s">
        <v>1153</v>
      </c>
      <c r="B26" s="6" t="s">
        <v>1537</v>
      </c>
    </row>
    <row r="27">
      <c r="A27" t="s">
        <v>1317</v>
      </c>
      <c r="B27" s="6" t="s">
        <v>1664</v>
      </c>
    </row>
    <row r="28">
      <c r="A28" t="s">
        <v>1346</v>
      </c>
      <c r="B28" s="6" t="s">
        <v>1688</v>
      </c>
    </row>
    <row r="29">
      <c r="A29" t="s">
        <v>1183</v>
      </c>
      <c r="B29" s="6" t="s">
        <v>1559</v>
      </c>
    </row>
    <row r="30">
      <c r="A30" t="s">
        <v>1158</v>
      </c>
      <c r="B30" s="6" t="s">
        <v>1541</v>
      </c>
    </row>
    <row r="31">
      <c r="A31" t="s">
        <v>1268</v>
      </c>
      <c r="B31" s="6" t="s">
        <v>1626</v>
      </c>
    </row>
    <row r="32">
      <c r="A32" t="s">
        <v>1238</v>
      </c>
      <c r="B32" s="6" t="s">
        <v>1602</v>
      </c>
    </row>
    <row r="33">
      <c r="A33" t="s">
        <v>1243</v>
      </c>
      <c r="B33" s="6" t="s">
        <v>1606</v>
      </c>
    </row>
    <row r="34">
      <c r="A34" t="s">
        <v>1173</v>
      </c>
      <c r="B34" s="6" t="s">
        <v>1552</v>
      </c>
    </row>
    <row r="35">
      <c r="A35" t="s">
        <v>1283</v>
      </c>
      <c r="B35" s="6" t="s">
        <v>1637</v>
      </c>
    </row>
    <row r="36">
      <c r="A36" t="s">
        <v>1208</v>
      </c>
      <c r="B36" s="6" t="s">
        <v>1579</v>
      </c>
    </row>
    <row r="37">
      <c r="A37" t="s">
        <v>1178</v>
      </c>
      <c r="B37" s="6" t="s">
        <v>1555</v>
      </c>
    </row>
    <row r="38">
      <c r="A38" t="s">
        <v>1312</v>
      </c>
      <c r="B38" s="6" t="s">
        <v>1660</v>
      </c>
    </row>
    <row r="39">
      <c r="A39" t="s">
        <v>1331</v>
      </c>
      <c r="B39" s="6" t="s">
        <v>1676</v>
      </c>
    </row>
    <row r="40">
      <c r="A40" t="s">
        <v>1163</v>
      </c>
      <c r="B40" s="6" t="s">
        <v>1545</v>
      </c>
    </row>
    <row r="41">
      <c r="A41" t="s">
        <v>1223</v>
      </c>
      <c r="B41" s="6" t="s">
        <v>1590</v>
      </c>
    </row>
    <row r="42">
      <c r="A42" t="s">
        <v>1233</v>
      </c>
      <c r="B42" s="6" t="s">
        <v>1598</v>
      </c>
    </row>
    <row r="43">
      <c r="A43" t="s">
        <v>1198</v>
      </c>
      <c r="B43" s="6" t="s">
        <v>1571</v>
      </c>
    </row>
    <row r="44">
      <c r="A44" t="s">
        <v>1307</v>
      </c>
      <c r="B44" t="s">
        <v>1656</v>
      </c>
    </row>
    <row r="45">
      <c r="A45" t="s">
        <v>1302</v>
      </c>
      <c r="B45" t="s">
        <v>1652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156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1293</v>
      </c>
      <c r="B3" s="6" t="s">
        <v>1817</v>
      </c>
    </row>
    <row r="4">
      <c r="A4" t="s">
        <v>1148</v>
      </c>
      <c r="B4" s="6" t="s">
        <v>1704</v>
      </c>
    </row>
    <row r="5">
      <c r="A5" t="s">
        <v>1144</v>
      </c>
      <c r="B5" s="6" t="s">
        <v>1700</v>
      </c>
    </row>
    <row r="6">
      <c r="A6" t="s">
        <v>1203</v>
      </c>
      <c r="B6" s="6" t="s">
        <v>1747</v>
      </c>
    </row>
    <row r="7">
      <c r="A7" t="s">
        <v>1248</v>
      </c>
      <c r="B7" s="6" t="s">
        <v>1782</v>
      </c>
    </row>
    <row r="8">
      <c r="A8" t="s">
        <v>1278</v>
      </c>
      <c r="B8" s="6" t="s">
        <v>1805</v>
      </c>
    </row>
    <row r="9">
      <c r="A9" t="s">
        <v>1326</v>
      </c>
      <c r="B9" s="6" t="s">
        <v>1843</v>
      </c>
    </row>
    <row r="10">
      <c r="A10" t="s">
        <v>1341</v>
      </c>
      <c r="B10" s="6" t="s">
        <v>1854</v>
      </c>
    </row>
    <row r="11">
      <c r="A11" t="s">
        <v>1263</v>
      </c>
      <c r="B11" s="6" t="s">
        <v>1793</v>
      </c>
    </row>
    <row r="12">
      <c r="A12" t="s">
        <v>1258</v>
      </c>
      <c r="B12" s="6" t="s">
        <v>1790</v>
      </c>
    </row>
    <row r="13">
      <c r="A13" t="s">
        <v>1168</v>
      </c>
      <c r="B13" s="6" t="s">
        <v>1719</v>
      </c>
    </row>
    <row r="14">
      <c r="A14" t="s">
        <v>1218</v>
      </c>
      <c r="B14" s="6" t="s">
        <v>1759</v>
      </c>
    </row>
    <row r="15">
      <c r="A15" t="s">
        <v>1228</v>
      </c>
      <c r="B15" s="6" t="s">
        <v>1767</v>
      </c>
    </row>
    <row r="16">
      <c r="A16" t="s">
        <v>1253</v>
      </c>
      <c r="B16" s="6" t="s">
        <v>1786</v>
      </c>
    </row>
    <row r="17">
      <c r="A17" t="s">
        <v>1322</v>
      </c>
      <c r="B17" s="6" t="s">
        <v>1839</v>
      </c>
    </row>
    <row r="18">
      <c r="A18" t="s">
        <v>1243</v>
      </c>
      <c r="B18" s="6" t="s">
        <v>1778</v>
      </c>
    </row>
    <row r="19">
      <c r="A19" t="s">
        <v>1193</v>
      </c>
      <c r="B19" s="6" t="s">
        <v>1739</v>
      </c>
    </row>
    <row r="20">
      <c r="A20" t="s">
        <v>1336</v>
      </c>
      <c r="B20" s="6" t="s">
        <v>1850</v>
      </c>
    </row>
    <row r="21">
      <c r="A21" t="s">
        <v>1288</v>
      </c>
      <c r="B21" s="6" t="s">
        <v>1813</v>
      </c>
    </row>
    <row r="22">
      <c r="A22" t="s">
        <v>1213</v>
      </c>
      <c r="B22" s="6" t="s">
        <v>1755</v>
      </c>
    </row>
    <row r="23">
      <c r="A23" t="s">
        <v>1273</v>
      </c>
      <c r="B23" s="6" t="s">
        <v>1801</v>
      </c>
    </row>
    <row r="24">
      <c r="A24" t="s">
        <v>1139</v>
      </c>
      <c r="B24" s="6" t="s">
        <v>1696</v>
      </c>
    </row>
    <row r="25">
      <c r="A25" t="s">
        <v>1183</v>
      </c>
      <c r="B25" s="6" t="s">
        <v>1731</v>
      </c>
    </row>
    <row r="26">
      <c r="A26" t="s">
        <v>1188</v>
      </c>
      <c r="B26" s="6" t="s">
        <v>1735</v>
      </c>
    </row>
    <row r="27">
      <c r="A27" t="s">
        <v>1238</v>
      </c>
      <c r="B27" s="6" t="s">
        <v>1774</v>
      </c>
    </row>
    <row r="28">
      <c r="A28" t="s">
        <v>1297</v>
      </c>
      <c r="B28" s="6" t="s">
        <v>1821</v>
      </c>
    </row>
    <row r="29">
      <c r="A29" t="s">
        <v>1346</v>
      </c>
      <c r="B29" s="6" t="s">
        <v>1858</v>
      </c>
    </row>
    <row r="30">
      <c r="A30" t="s">
        <v>1317</v>
      </c>
      <c r="B30" s="6" t="s">
        <v>1835</v>
      </c>
    </row>
    <row r="31">
      <c r="A31" t="s">
        <v>1173</v>
      </c>
      <c r="B31" s="6" t="s">
        <v>1723</v>
      </c>
    </row>
    <row r="32">
      <c r="A32" t="s">
        <v>1268</v>
      </c>
      <c r="B32" s="6" t="s">
        <v>1797</v>
      </c>
    </row>
    <row r="33">
      <c r="A33" t="s">
        <v>1331</v>
      </c>
      <c r="B33" s="6" t="s">
        <v>1846</v>
      </c>
    </row>
    <row r="34">
      <c r="A34" t="s">
        <v>1153</v>
      </c>
      <c r="B34" s="6" t="s">
        <v>1708</v>
      </c>
    </row>
    <row r="35">
      <c r="A35" t="s">
        <v>1178</v>
      </c>
      <c r="B35" s="6" t="s">
        <v>1727</v>
      </c>
    </row>
    <row r="36">
      <c r="A36" t="s">
        <v>1158</v>
      </c>
      <c r="B36" s="6" t="s">
        <v>1712</v>
      </c>
    </row>
    <row r="37">
      <c r="A37" t="s">
        <v>1283</v>
      </c>
      <c r="B37" s="6" t="s">
        <v>1809</v>
      </c>
    </row>
    <row r="38">
      <c r="A38" t="s">
        <v>1208</v>
      </c>
      <c r="B38" s="6" t="s">
        <v>1751</v>
      </c>
    </row>
    <row r="39">
      <c r="A39" t="s">
        <v>1312</v>
      </c>
      <c r="B39" s="6" t="s">
        <v>1832</v>
      </c>
    </row>
    <row r="40">
      <c r="A40" t="s">
        <v>1223</v>
      </c>
      <c r="B40" s="6" t="s">
        <v>1763</v>
      </c>
    </row>
    <row r="41">
      <c r="A41" t="s">
        <v>1163</v>
      </c>
      <c r="B41" s="6" t="s">
        <v>1716</v>
      </c>
    </row>
    <row r="42">
      <c r="A42" t="s">
        <v>1307</v>
      </c>
      <c r="B42" s="6" t="s">
        <v>1828</v>
      </c>
    </row>
    <row r="43">
      <c r="A43" t="s">
        <v>1233</v>
      </c>
      <c r="B43" s="6" t="s">
        <v>1771</v>
      </c>
    </row>
    <row r="44">
      <c r="A44" t="s">
        <v>1198</v>
      </c>
      <c r="B44" t="s">
        <v>1743</v>
      </c>
    </row>
    <row r="45">
      <c r="A45" t="s">
        <v>1302</v>
      </c>
      <c r="B45" t="s">
        <v>1825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157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2219</v>
      </c>
      <c r="B3" s="6" t="s">
        <v>404</v>
      </c>
    </row>
    <row r="4">
      <c r="A4" t="s">
        <v>2093</v>
      </c>
      <c r="B4" s="6" t="s">
        <v>404</v>
      </c>
    </row>
    <row r="5">
      <c r="A5" t="s">
        <v>2224</v>
      </c>
      <c r="B5" s="6" t="s">
        <v>404</v>
      </c>
    </row>
    <row r="6">
      <c r="A6" t="s">
        <v>2162</v>
      </c>
      <c r="B6" s="6" t="s">
        <v>404</v>
      </c>
    </row>
    <row r="7">
      <c r="A7" t="s">
        <v>2034</v>
      </c>
      <c r="B7" s="6" t="s">
        <v>404</v>
      </c>
    </row>
    <row r="8">
      <c r="A8" t="s">
        <v>2190</v>
      </c>
      <c r="B8" s="6" t="s">
        <v>404</v>
      </c>
    </row>
    <row r="9">
      <c r="A9" t="s">
        <v>2124</v>
      </c>
      <c r="B9" s="6" t="s">
        <v>2308</v>
      </c>
    </row>
    <row r="10">
      <c r="A10" t="s">
        <v>2117</v>
      </c>
      <c r="B10" s="6" t="s">
        <v>404</v>
      </c>
    </row>
    <row r="11">
      <c r="A11" t="s">
        <v>2078</v>
      </c>
      <c r="B11" s="6" t="s">
        <v>404</v>
      </c>
    </row>
    <row r="12">
      <c r="A12" t="s">
        <v>2144</v>
      </c>
      <c r="B12" s="6" t="s">
        <v>404</v>
      </c>
    </row>
    <row r="13">
      <c r="A13" t="s">
        <v>2143</v>
      </c>
      <c r="B13" s="6" t="s">
        <v>404</v>
      </c>
    </row>
    <row r="14">
      <c r="A14" t="s">
        <v>2055</v>
      </c>
      <c r="B14" s="6" t="s">
        <v>404</v>
      </c>
    </row>
    <row r="15">
      <c r="A15" t="s">
        <v>2022</v>
      </c>
      <c r="B15" s="6" t="s">
        <v>404</v>
      </c>
    </row>
    <row r="16">
      <c r="A16" t="s">
        <v>2220</v>
      </c>
      <c r="B16" s="6" t="s">
        <v>404</v>
      </c>
    </row>
    <row r="17">
      <c r="A17" t="s">
        <v>2201</v>
      </c>
      <c r="B17" s="6" t="s">
        <v>1500</v>
      </c>
    </row>
    <row r="18">
      <c r="A18" t="s">
        <v>2090</v>
      </c>
      <c r="B18" s="6" t="s">
        <v>404</v>
      </c>
    </row>
    <row r="19">
      <c r="A19" t="s">
        <v>2037</v>
      </c>
      <c r="B19" s="6" t="s">
        <v>2244</v>
      </c>
    </row>
    <row r="20">
      <c r="A20" t="s">
        <v>2045</v>
      </c>
      <c r="B20" s="6" t="s">
        <v>2252</v>
      </c>
    </row>
    <row r="21">
      <c r="A21" t="s">
        <v>2150</v>
      </c>
      <c r="B21" s="6" t="s">
        <v>404</v>
      </c>
    </row>
    <row r="22">
      <c r="A22" t="s">
        <v>2204</v>
      </c>
      <c r="B22" s="6" t="s">
        <v>404</v>
      </c>
    </row>
    <row r="23">
      <c r="A23" t="s">
        <v>2179</v>
      </c>
      <c r="B23" s="6" t="s">
        <v>404</v>
      </c>
    </row>
    <row r="24">
      <c r="A24" t="s">
        <v>2067</v>
      </c>
      <c r="B24" s="6" t="s">
        <v>2276</v>
      </c>
    </row>
    <row r="25">
      <c r="A25" t="s">
        <v>2025</v>
      </c>
      <c r="B25" s="6" t="s">
        <v>2240</v>
      </c>
    </row>
    <row r="26">
      <c r="A26" t="s">
        <v>2195</v>
      </c>
      <c r="B26" s="6" t="s">
        <v>404</v>
      </c>
    </row>
    <row r="27">
      <c r="A27" t="s">
        <v>2060</v>
      </c>
      <c r="B27" s="6" t="s">
        <v>404</v>
      </c>
    </row>
    <row r="28">
      <c r="A28" t="s">
        <v>2042</v>
      </c>
      <c r="B28" s="6" t="s">
        <v>404</v>
      </c>
    </row>
    <row r="29">
      <c r="A29" t="s">
        <v>2104</v>
      </c>
      <c r="B29" s="6" t="s">
        <v>404</v>
      </c>
    </row>
    <row r="30">
      <c r="A30" t="s">
        <v>2200</v>
      </c>
      <c r="B30" s="6" t="s">
        <v>2332</v>
      </c>
    </row>
    <row r="31">
      <c r="A31" t="s">
        <v>2228</v>
      </c>
      <c r="B31" s="6" t="s">
        <v>2345</v>
      </c>
    </row>
    <row r="32">
      <c r="A32" t="s">
        <v>2174</v>
      </c>
      <c r="B32" s="6" t="s">
        <v>2328</v>
      </c>
    </row>
    <row r="33">
      <c r="A33" t="s">
        <v>2170</v>
      </c>
      <c r="B33" s="6" t="s">
        <v>2324</v>
      </c>
    </row>
    <row r="34">
      <c r="A34" t="s">
        <v>2110</v>
      </c>
      <c r="B34" s="6" t="s">
        <v>404</v>
      </c>
    </row>
    <row r="35">
      <c r="A35" t="s">
        <v>2053</v>
      </c>
      <c r="B35" s="6" t="s">
        <v>404</v>
      </c>
    </row>
    <row r="36">
      <c r="A36" t="s">
        <v>2044</v>
      </c>
      <c r="B36" s="6" t="s">
        <v>2248</v>
      </c>
    </row>
    <row r="37">
      <c r="A37" t="s">
        <v>2206</v>
      </c>
      <c r="B37" s="6" t="s">
        <v>404</v>
      </c>
    </row>
    <row r="38">
      <c r="A38" t="s">
        <v>2089</v>
      </c>
      <c r="B38" s="6" t="s">
        <v>2284</v>
      </c>
    </row>
    <row r="39">
      <c r="A39" t="s">
        <v>2129</v>
      </c>
      <c r="B39" s="6" t="s">
        <v>2312</v>
      </c>
    </row>
    <row r="40">
      <c r="A40" t="s">
        <v>2205</v>
      </c>
      <c r="B40" s="6" t="s">
        <v>2341</v>
      </c>
    </row>
    <row r="41">
      <c r="A41" t="s">
        <v>2066</v>
      </c>
      <c r="B41" s="6" t="s">
        <v>404</v>
      </c>
    </row>
    <row r="42">
      <c r="A42" t="s">
        <v>2092</v>
      </c>
      <c r="B42" s="6" t="s">
        <v>2294</v>
      </c>
    </row>
    <row r="43">
      <c r="A43" t="s">
        <v>2134</v>
      </c>
      <c r="B43" s="6" t="s">
        <v>2316</v>
      </c>
    </row>
    <row r="44">
      <c r="A44" t="s">
        <v>2149</v>
      </c>
      <c r="B44" s="6" t="s">
        <v>404</v>
      </c>
    </row>
    <row r="45">
      <c r="A45" t="s">
        <v>2054</v>
      </c>
      <c r="B45" s="6" t="s">
        <v>2266</v>
      </c>
    </row>
    <row r="46">
      <c r="A46" t="s">
        <v>2087</v>
      </c>
      <c r="B46" s="6" t="s">
        <v>2280</v>
      </c>
    </row>
    <row r="47">
      <c r="A47" t="s">
        <v>2115</v>
      </c>
      <c r="B47" s="6" t="s">
        <v>2304</v>
      </c>
    </row>
    <row r="48">
      <c r="A48" t="s">
        <v>2158</v>
      </c>
      <c r="B48" s="6" t="s">
        <v>404</v>
      </c>
    </row>
    <row r="49">
      <c r="A49" t="s">
        <v>2202</v>
      </c>
      <c r="B49" s="6" t="s">
        <v>404</v>
      </c>
    </row>
    <row r="50">
      <c r="A50" t="s">
        <v>2114</v>
      </c>
      <c r="B50" s="6" t="s">
        <v>2300</v>
      </c>
    </row>
    <row r="51">
      <c r="A51" t="s">
        <v>2050</v>
      </c>
      <c r="B51" s="6" t="s">
        <v>2256</v>
      </c>
    </row>
    <row r="52">
      <c r="A52" t="s">
        <v>2151</v>
      </c>
      <c r="B52" s="6" t="s">
        <v>404</v>
      </c>
    </row>
    <row r="53">
      <c r="A53" t="s">
        <v>2052</v>
      </c>
      <c r="B53" s="6" t="s">
        <v>2260</v>
      </c>
    </row>
    <row r="54">
      <c r="A54" t="s">
        <v>2155</v>
      </c>
      <c r="B54" s="6" t="s">
        <v>404</v>
      </c>
    </row>
    <row r="55">
      <c r="A55" t="s">
        <v>2091</v>
      </c>
      <c r="B55" s="6" t="s">
        <v>2290</v>
      </c>
    </row>
    <row r="56">
      <c r="A56" t="s">
        <v>2013</v>
      </c>
      <c r="B56" s="6" t="s">
        <v>161</v>
      </c>
    </row>
    <row r="57">
      <c r="A57" t="s">
        <v>2014</v>
      </c>
      <c r="B57" s="6" t="s">
        <v>161</v>
      </c>
    </row>
    <row r="58">
      <c r="A58" t="s">
        <v>2019</v>
      </c>
      <c r="B58" s="6" t="s">
        <v>161</v>
      </c>
    </row>
    <row r="59">
      <c r="A59" t="s">
        <v>2030</v>
      </c>
      <c r="B59" s="6" t="s">
        <v>161</v>
      </c>
    </row>
    <row r="60">
      <c r="A60" t="s">
        <v>2031</v>
      </c>
      <c r="B60" s="6" t="s">
        <v>161</v>
      </c>
    </row>
    <row r="61">
      <c r="A61" t="s">
        <v>2051</v>
      </c>
      <c r="B61" s="6" t="s">
        <v>161</v>
      </c>
    </row>
    <row r="62">
      <c r="A62" t="s">
        <v>2063</v>
      </c>
      <c r="B62" s="6" t="s">
        <v>161</v>
      </c>
    </row>
    <row r="63">
      <c r="A63" t="s">
        <v>2072</v>
      </c>
      <c r="B63" s="6" t="s">
        <v>161</v>
      </c>
    </row>
    <row r="64">
      <c r="A64" t="s">
        <v>2073</v>
      </c>
      <c r="B64" s="6" t="s">
        <v>161</v>
      </c>
    </row>
    <row r="65">
      <c r="A65" t="s">
        <v>2081</v>
      </c>
      <c r="B65" s="6" t="s">
        <v>161</v>
      </c>
    </row>
    <row r="66">
      <c r="A66" t="s">
        <v>2082</v>
      </c>
      <c r="B66" s="6" t="s">
        <v>161</v>
      </c>
    </row>
    <row r="67">
      <c r="A67" t="s">
        <v>2088</v>
      </c>
      <c r="B67" s="6" t="s">
        <v>161</v>
      </c>
    </row>
    <row r="68">
      <c r="A68" t="s">
        <v>2094</v>
      </c>
      <c r="B68" s="6" t="s">
        <v>161</v>
      </c>
    </row>
    <row r="69">
      <c r="A69" t="s">
        <v>2098</v>
      </c>
      <c r="B69" s="6" t="s">
        <v>161</v>
      </c>
    </row>
    <row r="70">
      <c r="A70" t="s">
        <v>2099</v>
      </c>
      <c r="B70" s="6" t="s">
        <v>161</v>
      </c>
    </row>
    <row r="71">
      <c r="A71" t="s">
        <v>2103</v>
      </c>
      <c r="B71" s="6" t="s">
        <v>161</v>
      </c>
    </row>
    <row r="72">
      <c r="A72" t="s">
        <v>2109</v>
      </c>
      <c r="B72" s="6" t="s">
        <v>161</v>
      </c>
    </row>
    <row r="73">
      <c r="A73" t="s">
        <v>2113</v>
      </c>
      <c r="B73" s="6" t="s">
        <v>161</v>
      </c>
    </row>
    <row r="74">
      <c r="A74" t="s">
        <v>2116</v>
      </c>
      <c r="B74" s="6" t="s">
        <v>161</v>
      </c>
    </row>
    <row r="75">
      <c r="A75" t="s">
        <v>2118</v>
      </c>
      <c r="B75" s="6" t="s">
        <v>161</v>
      </c>
    </row>
    <row r="76">
      <c r="A76" t="s">
        <v>2122</v>
      </c>
      <c r="B76" s="6" t="s">
        <v>161</v>
      </c>
    </row>
    <row r="77">
      <c r="A77" t="s">
        <v>2123</v>
      </c>
      <c r="B77" s="6" t="s">
        <v>161</v>
      </c>
    </row>
    <row r="78">
      <c r="A78" t="s">
        <v>2125</v>
      </c>
      <c r="B78" s="6" t="s">
        <v>161</v>
      </c>
    </row>
    <row r="79">
      <c r="A79" t="s">
        <v>2139</v>
      </c>
      <c r="B79" s="6" t="s">
        <v>161</v>
      </c>
    </row>
    <row r="80">
      <c r="A80" t="s">
        <v>2156</v>
      </c>
      <c r="B80" s="6" t="s">
        <v>161</v>
      </c>
    </row>
    <row r="81">
      <c r="A81" t="s">
        <v>2157</v>
      </c>
      <c r="B81" s="6" t="s">
        <v>161</v>
      </c>
    </row>
    <row r="82">
      <c r="A82" t="s">
        <v>2161</v>
      </c>
      <c r="B82" s="6" t="s">
        <v>161</v>
      </c>
    </row>
    <row r="83">
      <c r="A83" t="s">
        <v>2167</v>
      </c>
      <c r="B83" s="6" t="s">
        <v>161</v>
      </c>
    </row>
    <row r="84">
      <c r="A84" t="s">
        <v>2168</v>
      </c>
      <c r="B84" s="6" t="s">
        <v>161</v>
      </c>
    </row>
    <row r="85">
      <c r="A85" t="s">
        <v>2169</v>
      </c>
      <c r="B85" s="6" t="s">
        <v>161</v>
      </c>
    </row>
    <row r="86">
      <c r="A86" t="s">
        <v>2184</v>
      </c>
      <c r="B86" s="6" t="s">
        <v>161</v>
      </c>
    </row>
    <row r="87">
      <c r="A87" t="s">
        <v>2189</v>
      </c>
      <c r="B87" s="6" t="s">
        <v>161</v>
      </c>
    </row>
    <row r="88">
      <c r="A88" t="s">
        <v>2203</v>
      </c>
      <c r="B88" s="6" t="s">
        <v>161</v>
      </c>
    </row>
    <row r="89">
      <c r="A89" t="s">
        <v>2211</v>
      </c>
      <c r="B89" s="6" t="s">
        <v>161</v>
      </c>
    </row>
    <row r="90">
      <c r="A90" t="s">
        <v>2214</v>
      </c>
      <c r="B90" t="s">
        <v>161</v>
      </c>
    </row>
    <row r="91">
      <c r="A91" t="s">
        <v>2218</v>
      </c>
      <c r="B91" t="s">
        <v>161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158</v>
      </c>
      <c r="B1" s="6"/>
      <c r="C1" s="1" t="str">
        <f>=HYPERLINK("#'INDEX'!A1", "Back to INDEX")</f>
      </c>
    </row>
    <row r="2">
      <c r="A2" s="3" t="s">
        <v>161</v>
      </c>
      <c r="B2" s="5" t="s">
        <v>3452</v>
      </c>
    </row>
    <row r="3">
      <c r="A3" t="s">
        <v>1341</v>
      </c>
      <c r="B3" s="6" t="s">
        <v>2002</v>
      </c>
    </row>
    <row r="4">
      <c r="A4" t="s">
        <v>1228</v>
      </c>
      <c r="B4" s="6" t="s">
        <v>1923</v>
      </c>
    </row>
    <row r="5">
      <c r="A5" t="s">
        <v>1297</v>
      </c>
      <c r="B5" s="6" t="s">
        <v>1967</v>
      </c>
    </row>
    <row r="6">
      <c r="A6" t="s">
        <v>1148</v>
      </c>
      <c r="B6" s="6" t="s">
        <v>1864</v>
      </c>
    </row>
    <row r="7">
      <c r="A7" t="s">
        <v>1208</v>
      </c>
      <c r="B7" s="6" t="s">
        <v>1908</v>
      </c>
    </row>
    <row r="8">
      <c r="A8" t="s">
        <v>1218</v>
      </c>
      <c r="B8" s="6" t="s">
        <v>1915</v>
      </c>
    </row>
    <row r="9">
      <c r="A9" t="s">
        <v>1183</v>
      </c>
      <c r="B9" s="6" t="s">
        <v>1888</v>
      </c>
    </row>
    <row r="10">
      <c r="A10" t="s">
        <v>1268</v>
      </c>
      <c r="B10" s="6" t="s">
        <v>1951</v>
      </c>
    </row>
    <row r="11">
      <c r="A11" t="s">
        <v>1153</v>
      </c>
      <c r="B11" s="6" t="s">
        <v>404</v>
      </c>
    </row>
    <row r="12">
      <c r="A12" t="s">
        <v>1188</v>
      </c>
      <c r="B12" s="6" t="s">
        <v>1892</v>
      </c>
    </row>
    <row r="13">
      <c r="A13" t="s">
        <v>1312</v>
      </c>
      <c r="B13" s="6" t="s">
        <v>1978</v>
      </c>
    </row>
    <row r="14">
      <c r="A14" t="s">
        <v>1248</v>
      </c>
      <c r="B14" s="6" t="s">
        <v>1938</v>
      </c>
    </row>
    <row r="15">
      <c r="A15" t="s">
        <v>1173</v>
      </c>
      <c r="B15" s="6" t="s">
        <v>1880</v>
      </c>
    </row>
    <row r="16">
      <c r="A16" t="s">
        <v>1158</v>
      </c>
      <c r="B16" s="6" t="s">
        <v>1869</v>
      </c>
    </row>
    <row r="17">
      <c r="A17" t="s">
        <v>1238</v>
      </c>
      <c r="B17" s="6" t="s">
        <v>1930</v>
      </c>
    </row>
    <row r="18">
      <c r="A18" t="s">
        <v>1203</v>
      </c>
      <c r="B18" s="6" t="s">
        <v>1904</v>
      </c>
    </row>
    <row r="19">
      <c r="A19" t="s">
        <v>1168</v>
      </c>
      <c r="B19" s="6" t="s">
        <v>1876</v>
      </c>
    </row>
    <row r="20">
      <c r="A20" t="s">
        <v>1233</v>
      </c>
      <c r="B20" s="6" t="s">
        <v>1927</v>
      </c>
    </row>
    <row r="21">
      <c r="A21" t="s">
        <v>1213</v>
      </c>
      <c r="B21" s="6" t="s">
        <v>1912</v>
      </c>
    </row>
    <row r="22">
      <c r="A22" t="s">
        <v>1139</v>
      </c>
      <c r="B22" s="6" t="s">
        <v>1860</v>
      </c>
    </row>
    <row r="23">
      <c r="A23" t="s">
        <v>1178</v>
      </c>
      <c r="B23" s="6" t="s">
        <v>1884</v>
      </c>
    </row>
    <row r="24">
      <c r="A24" t="s">
        <v>1346</v>
      </c>
      <c r="B24" s="6" t="s">
        <v>3456</v>
      </c>
    </row>
    <row r="25">
      <c r="A25" t="s">
        <v>1317</v>
      </c>
      <c r="B25" s="6" t="s">
        <v>1982</v>
      </c>
    </row>
    <row r="26">
      <c r="A26" t="s">
        <v>1326</v>
      </c>
      <c r="B26" s="6" t="s">
        <v>1990</v>
      </c>
    </row>
    <row r="27">
      <c r="A27" t="s">
        <v>1193</v>
      </c>
      <c r="B27" s="6" t="s">
        <v>1896</v>
      </c>
    </row>
    <row r="28">
      <c r="A28" t="s">
        <v>1336</v>
      </c>
      <c r="B28" s="6" t="s">
        <v>1998</v>
      </c>
    </row>
    <row r="29">
      <c r="A29" t="s">
        <v>1223</v>
      </c>
      <c r="B29" s="6" t="s">
        <v>1919</v>
      </c>
    </row>
    <row r="30">
      <c r="A30" t="s">
        <v>1253</v>
      </c>
      <c r="B30" s="6" t="s">
        <v>1941</v>
      </c>
    </row>
    <row r="31">
      <c r="A31" t="s">
        <v>1288</v>
      </c>
      <c r="B31" s="6" t="s">
        <v>1962</v>
      </c>
    </row>
    <row r="32">
      <c r="A32" t="s">
        <v>1331</v>
      </c>
      <c r="B32" s="6" t="s">
        <v>1994</v>
      </c>
    </row>
    <row r="33">
      <c r="A33" t="s">
        <v>1278</v>
      </c>
      <c r="B33" s="6" t="s">
        <v>1958</v>
      </c>
    </row>
    <row r="34">
      <c r="A34" t="s">
        <v>1322</v>
      </c>
      <c r="B34" s="6" t="s">
        <v>1986</v>
      </c>
    </row>
    <row r="35">
      <c r="A35" t="s">
        <v>1273</v>
      </c>
      <c r="B35" s="6" t="s">
        <v>1955</v>
      </c>
    </row>
    <row r="36">
      <c r="A36" t="s">
        <v>1293</v>
      </c>
      <c r="B36" s="6" t="s">
        <v>404</v>
      </c>
    </row>
    <row r="37">
      <c r="A37" t="s">
        <v>1263</v>
      </c>
      <c r="B37" s="6" t="s">
        <v>1948</v>
      </c>
    </row>
    <row r="38">
      <c r="A38" t="s">
        <v>1302</v>
      </c>
      <c r="B38" s="6" t="s">
        <v>1971</v>
      </c>
    </row>
    <row r="39">
      <c r="A39" t="s">
        <v>1198</v>
      </c>
      <c r="B39" s="6" t="s">
        <v>1900</v>
      </c>
    </row>
    <row r="40">
      <c r="A40" t="s">
        <v>1307</v>
      </c>
      <c r="B40" s="6" t="s">
        <v>1975</v>
      </c>
    </row>
    <row r="41">
      <c r="A41" t="s">
        <v>1243</v>
      </c>
      <c r="B41" s="6" t="s">
        <v>1934</v>
      </c>
    </row>
    <row r="42">
      <c r="A42" t="s">
        <v>1258</v>
      </c>
      <c r="B42" s="6" t="s">
        <v>1945</v>
      </c>
    </row>
    <row r="43">
      <c r="A43" t="s">
        <v>1163</v>
      </c>
      <c r="B43" s="6" t="s">
        <v>1872</v>
      </c>
    </row>
    <row r="44">
      <c r="A44" t="s">
        <v>1144</v>
      </c>
      <c r="B44" t="s">
        <v>404</v>
      </c>
    </row>
    <row r="45">
      <c r="A45" t="s">
        <v>1283</v>
      </c>
      <c r="B45" t="s">
        <v>404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159</v>
      </c>
      <c r="B1" s="6"/>
      <c r="C1" s="1" t="str">
        <f>=HYPERLINK("#'INDEX'!A1", "Back to INDEX")</f>
      </c>
    </row>
    <row r="2">
      <c r="A2" s="3" t="s">
        <v>161</v>
      </c>
      <c r="B2" s="5" t="s">
        <v>3454</v>
      </c>
    </row>
    <row r="3">
      <c r="A3" t="s">
        <v>1248</v>
      </c>
      <c r="B3" s="6" t="s">
        <v>1696</v>
      </c>
    </row>
    <row r="4">
      <c r="A4" t="s">
        <v>1198</v>
      </c>
      <c r="B4" s="6" t="s">
        <v>1903</v>
      </c>
    </row>
    <row r="5">
      <c r="A5" t="s">
        <v>1228</v>
      </c>
      <c r="B5" s="6" t="s">
        <v>1926</v>
      </c>
    </row>
    <row r="6">
      <c r="A6" t="s">
        <v>1263</v>
      </c>
      <c r="B6" s="6" t="s">
        <v>1950</v>
      </c>
    </row>
    <row r="7">
      <c r="A7" t="s">
        <v>1307</v>
      </c>
      <c r="B7" s="6" t="s">
        <v>1774</v>
      </c>
    </row>
    <row r="8">
      <c r="A8" t="s">
        <v>1213</v>
      </c>
      <c r="B8" s="6" t="s">
        <v>1797</v>
      </c>
    </row>
    <row r="9">
      <c r="A9" t="s">
        <v>1188</v>
      </c>
      <c r="B9" s="6" t="s">
        <v>1895</v>
      </c>
    </row>
    <row r="10">
      <c r="A10" t="s">
        <v>1193</v>
      </c>
      <c r="B10" s="6" t="s">
        <v>1899</v>
      </c>
    </row>
    <row r="11">
      <c r="A11" t="s">
        <v>1173</v>
      </c>
      <c r="B11" s="6" t="s">
        <v>1883</v>
      </c>
    </row>
    <row r="12">
      <c r="A12" t="s">
        <v>1208</v>
      </c>
      <c r="B12" s="6" t="s">
        <v>1911</v>
      </c>
    </row>
    <row r="13">
      <c r="A13" t="s">
        <v>1293</v>
      </c>
      <c r="B13" s="6" t="s">
        <v>404</v>
      </c>
    </row>
    <row r="14">
      <c r="A14" t="s">
        <v>1168</v>
      </c>
      <c r="B14" s="6" t="s">
        <v>1879</v>
      </c>
    </row>
    <row r="15">
      <c r="A15" t="s">
        <v>1268</v>
      </c>
      <c r="B15" s="6" t="s">
        <v>1954</v>
      </c>
    </row>
    <row r="16">
      <c r="A16" t="s">
        <v>1317</v>
      </c>
      <c r="B16" s="6" t="s">
        <v>1985</v>
      </c>
    </row>
    <row r="17">
      <c r="A17" t="s">
        <v>1341</v>
      </c>
      <c r="B17" s="6" t="s">
        <v>2005</v>
      </c>
    </row>
    <row r="18">
      <c r="A18" t="s">
        <v>1203</v>
      </c>
      <c r="B18" s="6" t="s">
        <v>1907</v>
      </c>
    </row>
    <row r="19">
      <c r="A19" t="s">
        <v>1218</v>
      </c>
      <c r="B19" s="6" t="s">
        <v>1918</v>
      </c>
    </row>
    <row r="20">
      <c r="A20" t="s">
        <v>1253</v>
      </c>
      <c r="B20" s="6" t="s">
        <v>1944</v>
      </c>
    </row>
    <row r="21">
      <c r="A21" t="s">
        <v>1278</v>
      </c>
      <c r="B21" s="6" t="s">
        <v>1961</v>
      </c>
    </row>
    <row r="22">
      <c r="A22" t="s">
        <v>1336</v>
      </c>
      <c r="B22" s="6" t="s">
        <v>2001</v>
      </c>
    </row>
    <row r="23">
      <c r="A23" t="s">
        <v>1346</v>
      </c>
      <c r="B23" s="6" t="s">
        <v>2009</v>
      </c>
    </row>
    <row r="24">
      <c r="A24" t="s">
        <v>1183</v>
      </c>
      <c r="B24" s="6" t="s">
        <v>1891</v>
      </c>
    </row>
    <row r="25">
      <c r="A25" t="s">
        <v>1243</v>
      </c>
      <c r="B25" s="6" t="s">
        <v>1937</v>
      </c>
    </row>
    <row r="26">
      <c r="A26" t="s">
        <v>1331</v>
      </c>
      <c r="B26" s="6" t="s">
        <v>1997</v>
      </c>
    </row>
    <row r="27">
      <c r="A27" t="s">
        <v>1223</v>
      </c>
      <c r="B27" s="6" t="s">
        <v>1922</v>
      </c>
    </row>
    <row r="28">
      <c r="A28" t="s">
        <v>1322</v>
      </c>
      <c r="B28" s="6" t="s">
        <v>1989</v>
      </c>
    </row>
    <row r="29">
      <c r="A29" t="s">
        <v>1148</v>
      </c>
      <c r="B29" s="6" t="s">
        <v>404</v>
      </c>
    </row>
    <row r="30">
      <c r="A30" t="s">
        <v>1302</v>
      </c>
      <c r="B30" s="6" t="s">
        <v>1974</v>
      </c>
    </row>
    <row r="31">
      <c r="A31" t="s">
        <v>1153</v>
      </c>
      <c r="B31" s="6" t="s">
        <v>404</v>
      </c>
    </row>
    <row r="32">
      <c r="A32" t="s">
        <v>1238</v>
      </c>
      <c r="B32" s="6" t="s">
        <v>1933</v>
      </c>
    </row>
    <row r="33">
      <c r="A33" t="s">
        <v>1273</v>
      </c>
      <c r="B33" s="6" t="s">
        <v>1716</v>
      </c>
    </row>
    <row r="34">
      <c r="A34" t="s">
        <v>1326</v>
      </c>
      <c r="B34" s="6" t="s">
        <v>1993</v>
      </c>
    </row>
    <row r="35">
      <c r="A35" t="s">
        <v>1158</v>
      </c>
      <c r="B35" s="6" t="s">
        <v>404</v>
      </c>
    </row>
    <row r="36">
      <c r="A36" t="s">
        <v>1163</v>
      </c>
      <c r="B36" s="6" t="s">
        <v>1875</v>
      </c>
    </row>
    <row r="37">
      <c r="A37" t="s">
        <v>1312</v>
      </c>
      <c r="B37" s="6" t="s">
        <v>1981</v>
      </c>
    </row>
    <row r="38">
      <c r="A38" t="s">
        <v>1144</v>
      </c>
      <c r="B38" s="6" t="s">
        <v>404</v>
      </c>
    </row>
    <row r="39">
      <c r="A39" t="s">
        <v>1297</v>
      </c>
      <c r="B39" s="6" t="s">
        <v>1970</v>
      </c>
    </row>
    <row r="40">
      <c r="A40" t="s">
        <v>1178</v>
      </c>
      <c r="B40" s="6" t="s">
        <v>1887</v>
      </c>
    </row>
    <row r="41">
      <c r="A41" t="s">
        <v>1288</v>
      </c>
      <c r="B41" s="6" t="s">
        <v>1965</v>
      </c>
    </row>
    <row r="42">
      <c r="A42" t="s">
        <v>1139</v>
      </c>
      <c r="B42" s="6" t="s">
        <v>1863</v>
      </c>
    </row>
    <row r="43">
      <c r="A43" t="s">
        <v>1233</v>
      </c>
      <c r="B43" s="6" t="s">
        <v>404</v>
      </c>
    </row>
    <row r="44">
      <c r="A44" t="s">
        <v>1283</v>
      </c>
      <c r="B44" t="s">
        <v>404</v>
      </c>
    </row>
    <row r="45">
      <c r="A45" t="s">
        <v>1258</v>
      </c>
      <c r="B45" t="s">
        <v>404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jmohib</dc:creator>
  <cp:lastModifiedBy>jmohib</cp:lastModifiedBy>
  <dcterms:created xsi:type="dcterms:W3CDTF">2023-03-14T10:36:30Z</dcterms:created>
</coreProperties>
</file>